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Javne nabavke\Konkursna dokumentacija - radno\2026\405-98 namestaj kamp\"/>
    </mc:Choice>
  </mc:AlternateContent>
  <bookViews>
    <workbookView xWindow="0" yWindow="0" windowWidth="21570" windowHeight="8850"/>
  </bookViews>
  <sheets>
    <sheet name="List1" sheetId="1" r:id="rId1"/>
  </sheets>
  <definedNames>
    <definedName name="_xlnm._FilterDatabase" localSheetId="0" hidden="1">List1!$B$1:$B$112</definedName>
    <definedName name="_xlnm.Print_Area" localSheetId="0">List1!$A$1:$H$76</definedName>
    <definedName name="_xlnm.Print_Titles" localSheetId="0">List1!$10:$11</definedName>
  </definedNames>
  <calcPr calcId="152511"/>
</workbook>
</file>

<file path=xl/calcChain.xml><?xml version="1.0" encoding="utf-8"?>
<calcChain xmlns="http://schemas.openxmlformats.org/spreadsheetml/2006/main">
  <c r="F14" i="1" l="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13" i="1"/>
  <c r="F60" i="1" l="1"/>
</calcChain>
</file>

<file path=xl/sharedStrings.xml><?xml version="1.0" encoding="utf-8"?>
<sst xmlns="http://schemas.openxmlformats.org/spreadsheetml/2006/main" count="118" uniqueCount="72">
  <si>
    <t>ЈМ</t>
  </si>
  <si>
    <t>Количина</t>
  </si>
  <si>
    <t>Јединична цена без ПДВ-а</t>
  </si>
  <si>
    <t>ком</t>
  </si>
  <si>
    <r>
      <rPr>
        <b/>
        <sz val="11"/>
        <color theme="1"/>
        <rFont val="Arial"/>
        <family val="2"/>
      </rPr>
      <t>Сталажа</t>
    </r>
    <r>
      <rPr>
        <sz val="11"/>
        <color theme="1"/>
        <rFont val="Arial"/>
        <family val="2"/>
      </rPr>
      <t xml:space="preserve">
Отворена; Метално пластифицирана у сивој боји по РАЛ-у; Носећа конструкција кутијасти профила 40к20к1.2мм; Са 4 пуне полице дебљине 30мм са ојачањем, дебљине инокса 0.8мм; У комплету са штелујућим ПВЦ ножицама
дим. 90х50х180цм</t>
    </r>
  </si>
  <si>
    <r>
      <rPr>
        <b/>
        <sz val="11"/>
        <color theme="1"/>
        <rFont val="Arial"/>
        <family val="2"/>
      </rPr>
      <t>Троцевна клизна полица</t>
    </r>
    <r>
      <rPr>
        <sz val="11"/>
        <color theme="1"/>
        <rFont val="Arial"/>
        <family val="2"/>
      </rPr>
      <t xml:space="preserve">
Конструкција цеви Ø30мм од водоотпорног и киселоотпорног инок-а АИСИ304; У комплету са носачима; Укупне дужине 120, ширине 25-30 цм</t>
    </r>
  </si>
  <si>
    <r>
      <rPr>
        <b/>
        <sz val="11"/>
        <color theme="1"/>
        <rFont val="Arial"/>
        <family val="2"/>
      </rPr>
      <t>Дрвени кревет – самац са душеком</t>
    </r>
    <r>
      <rPr>
        <sz val="11"/>
        <color theme="1"/>
        <rFont val="Arial"/>
        <family val="2"/>
      </rPr>
      <t xml:space="preserve">
Димензија 208х98х75/50цм. Кревет се израђује од пуног дрвета-парене букве прве класе. Висина узглавља 75цм, висина узножја 50 цм. Узглавље, узножје и бочне странице раде се од дрвета дебљине 2-4 цм. Носач душека (поднице) је направљен од обрађених букових летвица 4x2цм. Завршна обрада ПУ транспарентни лак 30% сјаја. Конструкција производа је монтажно демонтажна. Везни оков и монтажа. Душек димензија 200х90х15цм, испуна сунђер густине С 25. Изолатор за душек ретекс 2цм. Штепано платно кофлин 200 гр/м2.
</t>
    </r>
  </si>
  <si>
    <r>
      <rPr>
        <b/>
        <sz val="11"/>
        <color theme="1"/>
        <rFont val="Arial"/>
        <family val="2"/>
      </rPr>
      <t>Тросед – кауч на развлачење</t>
    </r>
    <r>
      <rPr>
        <sz val="11"/>
        <color theme="1"/>
        <rFont val="Arial"/>
        <family val="2"/>
      </rPr>
      <t xml:space="preserve"> 
Димензија 210х90х75цм. Конструкција од универа са ојачањима од масивних букових гредица. Сунђер 25-35гр. Мебл штоф по избору наручиоца. Могућност расклапања у лежај.
</t>
    </r>
  </si>
  <si>
    <r>
      <rPr>
        <b/>
        <sz val="11"/>
        <color theme="1"/>
        <rFont val="Arial"/>
        <family val="2"/>
      </rPr>
      <t>Ноћни ормарић</t>
    </r>
    <r>
      <rPr>
        <sz val="11"/>
        <color theme="1"/>
        <rFont val="Arial"/>
        <family val="2"/>
      </rPr>
      <t xml:space="preserve"> 
Димензија 50х40х50цм. Израђен од универа дебљине 18мм, оивичен АБС траком дебљине 2 мм, са једном фиоком и вратима.  Клизачи телескоп, ручице и стопице 2,5-5цм. Декор натур буква.
</t>
    </r>
  </si>
  <si>
    <r>
      <rPr>
        <b/>
        <sz val="11"/>
        <color theme="1"/>
        <rFont val="Arial"/>
        <family val="2"/>
      </rPr>
      <t>Трокрилни гардеробни ормар</t>
    </r>
    <r>
      <rPr>
        <sz val="11"/>
        <color theme="1"/>
        <rFont val="Arial"/>
        <family val="2"/>
      </rPr>
      <t xml:space="preserve">
Димензија 120х60х180цм. Израђен од универа дебљине 18мм, оивичен АБС траком дебљине 2 мм, Двокрилни део са шипком за вешалице и две полице. Једнокрилни део са 4 полице. Полице помичне. Декор натур буква.
</t>
    </r>
  </si>
  <si>
    <r>
      <rPr>
        <b/>
        <sz val="11"/>
        <color theme="1"/>
        <rFont val="Arial"/>
        <family val="2"/>
      </rPr>
      <t>Чивилук</t>
    </r>
    <r>
      <rPr>
        <sz val="11"/>
        <color theme="1"/>
        <rFont val="Arial"/>
        <family val="2"/>
      </rPr>
      <t xml:space="preserve">
Димензија 40х3,6х8цм. Израђен од универа дебљине 18мм, оивичен АБС траком дебљине 2 мм, 4 двокраке куке за качење гардеробе у црној боји. Декор натур буква.
</t>
    </r>
  </si>
  <si>
    <r>
      <rPr>
        <b/>
        <sz val="11"/>
        <color theme="1"/>
        <rFont val="Arial"/>
        <family val="2"/>
      </rPr>
      <t>Ципеларник</t>
    </r>
    <r>
      <rPr>
        <sz val="11"/>
        <color theme="1"/>
        <rFont val="Arial"/>
        <family val="2"/>
      </rPr>
      <t xml:space="preserve">
Димензија 70х30х120цм. Израђен од универа дебљине 18мм, оивичен АБС траком дебљине 2 мм, Три фиоке на куп са механизмом и улошком за одлагање обуће. Декор натур буква.
</t>
    </r>
  </si>
  <si>
    <r>
      <rPr>
        <b/>
        <sz val="11"/>
        <color theme="1"/>
        <rFont val="Arial"/>
        <family val="2"/>
      </rPr>
      <t xml:space="preserve">Сталак за кофере </t>
    </r>
    <r>
      <rPr>
        <sz val="11"/>
        <color theme="1"/>
        <rFont val="Arial"/>
        <family val="2"/>
      </rPr>
      <t xml:space="preserve">
Димензија 56х68х53цм. Чврсто постоље за пртљаг иззрађено од цевастих профила са гуртнама. Конструкција склопива. Носивост до 50кг мин.</t>
    </r>
  </si>
  <si>
    <r>
      <rPr>
        <b/>
        <sz val="11"/>
        <color theme="1"/>
        <rFont val="Arial"/>
        <family val="2"/>
      </rPr>
      <t>Канцеларијски сто</t>
    </r>
    <r>
      <rPr>
        <sz val="11"/>
        <color theme="1"/>
        <rFont val="Arial"/>
        <family val="2"/>
      </rPr>
      <t xml:space="preserve">
Димензија 120х80х75цм. Израђен од универа дебљине 18-25мм, оивичен АБС траком дебљине 2 мм
</t>
    </r>
  </si>
  <si>
    <r>
      <rPr>
        <b/>
        <sz val="11"/>
        <color theme="1"/>
        <rFont val="Arial"/>
        <family val="2"/>
      </rPr>
      <t>Радна столица</t>
    </r>
    <r>
      <rPr>
        <sz val="11"/>
        <color theme="1"/>
        <rFont val="Arial"/>
        <family val="2"/>
      </rPr>
      <t xml:space="preserve"> 
са гасним амортизером, хром базом, точкићима и руконаслонима. Димензија ш-570*д-650*в-1050-1200мм. Конструкција наслона је једноделни хормирани рам целог свог обима без прекида. Лучно повијена у хоризонталној и двоструко повијена по вертикалној оси за додатну удобност. Конструкција има ојачање у леђном делу које анатомски прати форму столице и повезује наслон са седиштем. Испуна седећег дела и наслона јако ПВЦ меш платно у црној боји.
</t>
    </r>
  </si>
  <si>
    <r>
      <rPr>
        <b/>
        <sz val="11"/>
        <color theme="1"/>
        <rFont val="Arial"/>
        <family val="2"/>
      </rPr>
      <t>Канцеларијски ормар</t>
    </r>
    <r>
      <rPr>
        <sz val="11"/>
        <color theme="1"/>
        <rFont val="Arial"/>
        <family val="2"/>
      </rPr>
      <t xml:space="preserve">
Димензија 80х40х120цм. Израђен од универа дебљине 18мм, оивичен АБС траком дебљине 2 мм, Двокрилни са три полице. Полице помичне. Декор натур буква.
</t>
    </r>
  </si>
  <si>
    <r>
      <rPr>
        <b/>
        <sz val="11"/>
        <color theme="1"/>
        <rFont val="Arial"/>
        <family val="2"/>
      </rPr>
      <t>Клуб сто</t>
    </r>
    <r>
      <rPr>
        <sz val="11"/>
        <color theme="1"/>
        <rFont val="Arial"/>
        <family val="2"/>
      </rPr>
      <t xml:space="preserve">
Димензија 60х60х45цм. Израђен од универа дебљине 25мм, оивичен АБС траком дебљине 2 мм, Метална конструкција од Т ослонац целом дужином цеви са три вертикале и везном подконструкцијом. Облик радне плоче у виду неправилног троугла са заобљеним угловима. Боја метала црна мат. Плоча декор натур буква.
</t>
    </r>
  </si>
  <si>
    <r>
      <rPr>
        <b/>
        <sz val="11"/>
        <color theme="1"/>
        <rFont val="Arial"/>
        <family val="2"/>
      </rPr>
      <t xml:space="preserve">Клуб фотеља </t>
    </r>
    <r>
      <rPr>
        <sz val="11"/>
        <color theme="1"/>
        <rFont val="Arial"/>
        <family val="2"/>
      </rPr>
      <t xml:space="preserve">
Димензија 70х69х80цм. Израђене од буковог масива и пресвучене сунђером, а дизајниране су за удобност и модеран изглед. Боја мебла/еко коже по захтеву наручиоца.
</t>
    </r>
  </si>
  <si>
    <r>
      <rPr>
        <b/>
        <sz val="11"/>
        <color theme="1"/>
        <rFont val="Arial"/>
        <family val="2"/>
      </rPr>
      <t>Пулт за високо седење</t>
    </r>
    <r>
      <rPr>
        <sz val="11"/>
        <color theme="1"/>
        <rFont val="Arial"/>
        <family val="2"/>
      </rPr>
      <t xml:space="preserve">
Димензија 180х60х110цм. Израђен од универа дебљине 25мм, оивичен АБС траком дебљине 2 мм, сви спојеви невидљиви методом спајања са дрвеним типловима. ПВЦ одбојник. Декор натур буква.
</t>
    </r>
  </si>
  <si>
    <r>
      <rPr>
        <b/>
        <sz val="11"/>
        <color theme="1"/>
        <rFont val="Arial"/>
        <family val="2"/>
      </rPr>
      <t>Рецепцијски пулт</t>
    </r>
    <r>
      <rPr>
        <sz val="11"/>
        <color theme="1"/>
        <rFont val="Arial"/>
        <family val="2"/>
      </rPr>
      <t xml:space="preserve">
Димензија 130х60х85/110цм. Израђен од универа дебљине 18-25мм, оивичен АБС траком дебљине 2 мм, Сви спојеви невидљиви методом спајања са дрвеним типловима. Радна и пултна плоча дебљине 25мм. Испод радне плоче фиокар, полица и врата. Телескоп клизачи. ПВЦ одбојник. Декор натур буква.
</t>
    </r>
  </si>
  <si>
    <r>
      <rPr>
        <b/>
        <sz val="11"/>
        <color theme="1"/>
        <rFont val="Arial"/>
        <family val="2"/>
      </rPr>
      <t>Рецепцијски ретро пулт</t>
    </r>
    <r>
      <rPr>
        <sz val="11"/>
        <color theme="1"/>
        <rFont val="Arial"/>
        <family val="2"/>
      </rPr>
      <t xml:space="preserve">
Димензија 130х40х85цм. Израђен од универа дебљине 25-36мм, оивичен АБС траком дебљине 2 мм,сви спојеви невидљиви методом спајања са дрвеним типловима. Радна. Испод радне плоче фиокар, полица и врата. Телескоп клизачи. ПВЦ одбојник. Декор натур буква.
</t>
    </r>
  </si>
  <si>
    <t>Р.бр</t>
  </si>
  <si>
    <t xml:space="preserve"> </t>
  </si>
  <si>
    <r>
      <rPr>
        <b/>
        <sz val="11"/>
        <rFont val="Arial"/>
        <family val="2"/>
      </rPr>
      <t>Радни сто</t>
    </r>
    <r>
      <rPr>
        <sz val="11"/>
        <rFont val="Arial"/>
        <family val="2"/>
      </rPr>
      <t xml:space="preserve">
Израде у иноксу АИСИ304; Пуна горња плоча дебљине 40мм; Дебљина инокса плоче мин 0,8мм; Без полица; Са укрућењем од кутијастих инокс профила 40/40/1,2мм; Отворен; Леђна и десна бочна страна подигнуте 100мм, дебљине мин. 20мм;  У комплету са штелујућим ПВЦ ножицама; дим. 60х60х85 цм 
</t>
    </r>
  </si>
  <si>
    <r>
      <rPr>
        <b/>
        <sz val="11"/>
        <color theme="1"/>
        <rFont val="Arial"/>
        <family val="2"/>
      </rPr>
      <t>Радни сто</t>
    </r>
    <r>
      <rPr>
        <sz val="11"/>
        <color theme="1"/>
        <rFont val="Arial"/>
        <family val="2"/>
      </rPr>
      <t xml:space="preserve"> 
Израде у иноксу АИСИ304; Пуна горња плоча дебљине 40мм; Дебљина инокса плоче мин 0,8мм; Отворен; Са доњом пуном полицом дебљине 40мм; Руб на задњој страни висине 10цм, дебљине 20мм; У комплету са штелујућим ПВЦ ножицама;
дим. 140х60х85 цм 
</t>
    </r>
  </si>
  <si>
    <r>
      <rPr>
        <b/>
        <sz val="11"/>
        <color theme="1"/>
        <rFont val="Arial"/>
        <family val="2"/>
      </rPr>
      <t xml:space="preserve">Радни сто </t>
    </r>
    <r>
      <rPr>
        <sz val="11"/>
        <color theme="1"/>
        <rFont val="Arial"/>
        <family val="2"/>
      </rPr>
      <t xml:space="preserve">
Израде у иноксу АИСИ304; Пуна горња плоча дебљине 40мм; Дебљина инокса плоче мин 0,8мм; Отворен; Са доњом пуном полицом дебљине 40мм; Руб на задњој страни висине 10цм, дебљине 20мм; У комплету са штелујућим ПВЦ ножицама;
дим. 150х60х85 цм 
</t>
    </r>
  </si>
  <si>
    <r>
      <rPr>
        <b/>
        <sz val="11"/>
        <color theme="1"/>
        <rFont val="Arial"/>
        <family val="2"/>
      </rPr>
      <t>Радни сто</t>
    </r>
    <r>
      <rPr>
        <sz val="11"/>
        <color theme="1"/>
        <rFont val="Arial"/>
        <family val="2"/>
      </rPr>
      <t xml:space="preserve">
Израде у иноксу АИСИ304; Пуна горња плоча дебљине 40мм; Дебљина инокса плоче мин 0,8мм; Отворен; Са доњом пуном полицом дебљине 40мм; Руб на задњој страни висине 10цм, дебљине 20мм; У комплету са штелујућим ПВЦ ножицама;
дим. 140х60х85 цм </t>
    </r>
  </si>
  <si>
    <r>
      <rPr>
        <b/>
        <sz val="11"/>
        <color theme="1"/>
        <rFont val="Arial"/>
        <family val="2"/>
      </rPr>
      <t>Радни сто</t>
    </r>
    <r>
      <rPr>
        <sz val="11"/>
        <color theme="1"/>
        <rFont val="Arial"/>
        <family val="2"/>
      </rPr>
      <t xml:space="preserve">
Израде у иноксу АИСИ304; Пуна горња плоча дебљине 40мм; Дебљина инокса плоче мин 0,8мм; Отворен; Са доњом пуном полицом дебљине 40мм; Руб на задњој страни висине 10цм, дебљине 20мм; У комплету са штелујућим ПВЦ ножицама;
дим. 135х60х85 цм </t>
    </r>
  </si>
  <si>
    <r>
      <rPr>
        <b/>
        <sz val="11"/>
        <color theme="1"/>
        <rFont val="Arial"/>
        <family val="2"/>
      </rPr>
      <t>Радни сто</t>
    </r>
    <r>
      <rPr>
        <sz val="11"/>
        <color theme="1"/>
        <rFont val="Arial"/>
        <family val="2"/>
      </rPr>
      <t xml:space="preserve">
Израде у иноксу АИСИ304; Пуна горња плоча дебљине 40мм; Дебљина инокса плоче мин 0,8мм; Без полица и предњег укрућења због простора за смештај потпултне машине и омкешивача воде, са осталим укрућењем од кутијастих инокса профила 40/40/1.2мм; Отворен; леђна и десна бочна страна подигнуте 100мм, дебљине 20мм; У комплету са штелујућим ПВЦ ножицама; дим. 100х70х85 цм</t>
    </r>
  </si>
  <si>
    <r>
      <rPr>
        <b/>
        <sz val="11"/>
        <color theme="1"/>
        <rFont val="Arial"/>
        <family val="2"/>
      </rPr>
      <t>Колица за одлагање прљавих тацни</t>
    </r>
    <r>
      <rPr>
        <sz val="11"/>
        <color theme="1"/>
        <rFont val="Arial"/>
        <family val="2"/>
      </rPr>
      <t xml:space="preserve">
За одлагање прљавог посуђа и тацни, структура и клизачи од нерђајућег челика АИСИ304, Точкићи са одбојницима, пречника мин.125 мм, са клизачима за тацне. Размак између вођица 10-12цм. дим. 40х58х185 цм</t>
    </r>
  </si>
  <si>
    <r>
      <rPr>
        <b/>
        <sz val="11"/>
        <color theme="1"/>
        <rFont val="Arial"/>
        <family val="2"/>
      </rPr>
      <t>Трпезаријска столица</t>
    </r>
    <r>
      <rPr>
        <sz val="11"/>
        <color theme="1"/>
        <rFont val="Arial"/>
        <family val="2"/>
      </rPr>
      <t xml:space="preserve">
моноблок / шкољка, дим. 45х56х79 цм. Анатомска столица седишта и наслона из једног дела моноблок израђеног од пресованогфурнира. Облик дизајниран да спречава клизање са површине седења. Дебљина шкољке 12мм. На наслону столице у горњем делу отвор за рукохват округлог облика пречника 80мм. Боја моноблока натур, лакирана ПУ транспар ентним лаком са 30% сјаја. Метална конструкција од округлих профила Ø22-25 мм правилно савијених на CNC машини са завршним клизним елементом за тврде и меке подове.Металну конструкцију фарбати прашкастим електростатичким бојама запеченим на 200⁰С. Место склапања моноблока преко металне плоче у три тачке алу блок заковицама 4,8*25мм.</t>
    </r>
  </si>
  <si>
    <r>
      <rPr>
        <b/>
        <sz val="11"/>
        <color theme="1"/>
        <rFont val="Arial"/>
        <family val="2"/>
      </rPr>
      <t>Дводелна судопера</t>
    </r>
    <r>
      <rPr>
        <sz val="11"/>
        <color theme="1"/>
        <rFont val="Arial"/>
        <family val="2"/>
      </rPr>
      <t xml:space="preserve">
Отворена; Израде у иноксу АИСИ304; Носећа конструкција кутијасти инокс профила 40/40/1.2мм увучени у односу на горњу плочу за 15мм; Базени 50х50х30цм са заобљеним угловима; Горња плоча дебљине 40мм; Дебљина инокса плоче и базена мин. 1.0мм; Отворена са доњом полицом; Дебљина доње полице 40мм дебљине инокса мин. 0.8мм; Руб на задњој страни висине 100мм, дебљине 20мм; У комплету са штелујућим ПВЦ ножицама; дим. 120х70х85/95 цм</t>
    </r>
  </si>
  <si>
    <t>Укупно без
ПДВ-ом:</t>
  </si>
  <si>
    <t>пдв-а 20%</t>
  </si>
  <si>
    <t>Укупно са 
ПДВ-ом:</t>
  </si>
  <si>
    <t xml:space="preserve">
</t>
  </si>
  <si>
    <t>ТЕХНИЧКА СПЕЦИФИКАЦИЈА СА ОБРАСЦЕМ СТРУКТУРЕ ЦЕНЕ И УПУТСТВОМ КАКО ДА СЕ ПОПУНИ</t>
  </si>
  <si>
    <r>
      <rPr>
        <b/>
        <sz val="11"/>
        <color theme="1"/>
        <rFont val="Arial"/>
        <family val="2"/>
      </rPr>
      <t>Радни сто</t>
    </r>
    <r>
      <rPr>
        <sz val="11"/>
        <color theme="1"/>
        <rFont val="Arial"/>
        <family val="2"/>
      </rPr>
      <t xml:space="preserve">
Израде у иноксу АИСИ304; Пуна горња плоча дебљине 40мм; Дебљина инокса плоче мин 0,8мм; Без полица и предњег укрућења, са осталим укрућењем од кутијастих инокс профила 40/40/1.2мм; Отворен; леђна и лева бочна страна подигнуте 100мм, дебљине 20мм; У комплету са штелујућим ПВЦ ножицама; дим. 60х70х85 цм </t>
    </r>
  </si>
  <si>
    <r>
      <rPr>
        <b/>
        <sz val="11"/>
        <color theme="1"/>
        <rFont val="Arial"/>
        <family val="2"/>
      </rPr>
      <t>Батерија туш уградна</t>
    </r>
    <r>
      <rPr>
        <sz val="11"/>
        <color theme="1"/>
        <rFont val="Arial"/>
        <family val="2"/>
      </rPr>
      <t xml:space="preserve">
На флексибилном цреву, са једним мешајућим улазом, са кратком ручком и славином; Унутрашња и спољашња површина славине хромирана. </t>
    </r>
  </si>
  <si>
    <r>
      <rPr>
        <b/>
        <sz val="11"/>
        <color theme="1"/>
        <rFont val="Arial"/>
        <family val="2"/>
      </rPr>
      <t>Неутрални линијски пулт</t>
    </r>
    <r>
      <rPr>
        <sz val="11"/>
        <color theme="1"/>
        <rFont val="Arial"/>
        <family val="2"/>
      </rPr>
      <t xml:space="preserve">
Радна површина израђена из нерђајућег лима АИСИ 304, дебљине мин.0.8мм, дебљина радне површине 40мм; Радна површина са радијусом са предње стране 15мм; Конструкција израђена од инока АИСИ 304; Са доњом полицом (под) и средњом полицом дебљине мин.30мм, дебљина инокса мин. 0.8мм, напред отворен, бокови и леђа затворени; Подесиве регулацијске ПВЦ ногице. Фронтална маска у иноксу.
дим. 120х75х90 цм
</t>
    </r>
  </si>
  <si>
    <r>
      <rPr>
        <b/>
        <sz val="11"/>
        <color theme="1"/>
        <rFont val="Arial"/>
        <family val="2"/>
      </rPr>
      <t xml:space="preserve">Двоетажна полица за издавање
</t>
    </r>
    <r>
      <rPr>
        <sz val="11"/>
        <color theme="1"/>
        <rFont val="Arial"/>
        <family val="2"/>
      </rPr>
      <t>Са две стаклене полице и две стаклене хигијенске заштите; Сви метални материјали израђени из нерђајућег лима АИСИ 304; Конструкција и стубови су од Рф цеви фи30мм, 2 полице и заштитно хигијенско стакло дебљине мин. 8мм; Заштитно хигијенско стакло скраћене дужине тако да омогућава приступ полици и базену са стране потрошача. дим. 120х40х70 цм</t>
    </r>
  </si>
  <si>
    <r>
      <rPr>
        <b/>
        <sz val="11"/>
        <color theme="1"/>
        <rFont val="Arial"/>
        <family val="2"/>
      </rPr>
      <t>Дозатор за течни сапун</t>
    </r>
    <r>
      <rPr>
        <sz val="11"/>
        <color theme="1"/>
        <rFont val="Arial"/>
        <family val="2"/>
      </rPr>
      <t xml:space="preserve">
Капацитет 0,9-1лит, израде у нерђајућем челику АИСИ 304, некорозивни вентил против капања, закључавање кључем, количина по дози 1гр, пуњив резервоар, нерђајући челик полирани, у комплету са шрафовима и чеповима - зидни. ЦЕ декларација или одговарајући
</t>
    </r>
  </si>
  <si>
    <r>
      <rPr>
        <b/>
        <sz val="11"/>
        <color theme="1"/>
        <rFont val="Arial"/>
        <family val="2"/>
      </rPr>
      <t>Дозатор за течни сапун - дезинфекционо средство</t>
    </r>
    <r>
      <rPr>
        <sz val="11"/>
        <color theme="1"/>
        <rFont val="Arial"/>
        <family val="2"/>
      </rPr>
      <t xml:space="preserve">
Капацитет 0.9-1лит, АБС пластика, количина по дози 1гр, некорозивни вентил против капања,закључавање кључем,у комплету са шрафовима и чеповима - зидни, боја бела. ЦЕ декларација или одговарајући
</t>
    </r>
  </si>
  <si>
    <r>
      <rPr>
        <b/>
        <sz val="11"/>
        <color theme="1"/>
        <rFont val="Arial"/>
        <family val="2"/>
      </rPr>
      <t>Носач папирних убруса</t>
    </r>
    <r>
      <rPr>
        <sz val="11"/>
        <color theme="1"/>
        <rFont val="Arial"/>
        <family val="2"/>
      </rPr>
      <t xml:space="preserve">
Капацитета до 600 савијених папирних убруса, израде у нерђајућем челику дебљине мин. 0,8 мм. Дозира расклопљене убрусе један по један кроз доњи део; закључавање кључем; у комплету са шрафовима и чеповима - зидни. ЦЕ декларација или одговарајући
</t>
    </r>
  </si>
  <si>
    <r>
      <rPr>
        <b/>
        <sz val="11"/>
        <color theme="1"/>
        <rFont val="Arial"/>
        <family val="2"/>
      </rPr>
      <t>Умиваоник санитарни</t>
    </r>
    <r>
      <rPr>
        <sz val="11"/>
        <color theme="1"/>
        <rFont val="Arial"/>
        <family val="2"/>
      </rPr>
      <t xml:space="preserve">
Погон коленом. Са временски регулисаном славином са временом отварања воде од 6-7 секунди. Подесиво мешање топле/хладне воде. Израђен од нерђајућег челика АИСИ 304. Комплет са  ПВЦ сифоном, додацима за монтажу на зид. Заобљен спој узглавља и базена. Базен овалног облика.Руб на задњој страни 10-12 цм. Дим. са рубом 50x40x33 цм   
</t>
    </r>
  </si>
  <si>
    <r>
      <rPr>
        <b/>
        <sz val="11"/>
        <color theme="1"/>
        <rFont val="Arial"/>
        <family val="2"/>
      </rPr>
      <t>Канта за отпатке</t>
    </r>
    <r>
      <rPr>
        <sz val="11"/>
        <color theme="1"/>
        <rFont val="Arial"/>
        <family val="2"/>
      </rPr>
      <t xml:space="preserve">
Израде у иноксу АИСИ304; капацитет 12 литара, са педалом за подизање поклопца. Дим. фи 29х39 цм (</t>
    </r>
    <r>
      <rPr>
        <sz val="11"/>
        <color theme="1"/>
        <rFont val="Calibri"/>
        <family val="2"/>
      </rPr>
      <t>±2%)</t>
    </r>
  </si>
  <si>
    <r>
      <rPr>
        <b/>
        <sz val="11"/>
        <color theme="1"/>
        <rFont val="Arial"/>
        <family val="2"/>
      </rPr>
      <t>Канта за отпатке</t>
    </r>
    <r>
      <rPr>
        <sz val="11"/>
        <color theme="1"/>
        <rFont val="Arial"/>
        <family val="2"/>
      </rPr>
      <t xml:space="preserve">
Израде у иноксу АИСИ304, капацитета 50 литара, без педале за подизање поклопца. дим. фи 39цм; висина 60,5 цм (±</t>
    </r>
    <r>
      <rPr>
        <sz val="8.8000000000000007"/>
        <color theme="1"/>
        <rFont val="Arial"/>
        <family val="2"/>
      </rPr>
      <t>2%)</t>
    </r>
  </si>
  <si>
    <r>
      <rPr>
        <b/>
        <sz val="11"/>
        <color theme="1"/>
        <rFont val="Arial"/>
        <family val="2"/>
      </rPr>
      <t>Омекшивач воде</t>
    </r>
    <r>
      <rPr>
        <sz val="11"/>
        <color theme="1"/>
        <rFont val="Arial"/>
        <family val="2"/>
      </rPr>
      <t xml:space="preserve"> 
Аутоматски; Капацитет складиштења соли мин.15 kg; Напон 230В; Висина макс. 540 мм. ЦЕ декларација или одговарајући</t>
    </r>
  </si>
  <si>
    <r>
      <rPr>
        <b/>
        <sz val="11"/>
        <color theme="1"/>
        <rFont val="Arial"/>
        <family val="2"/>
      </rPr>
      <t>Гастро посуда ГН 1/3</t>
    </r>
    <r>
      <rPr>
        <sz val="11"/>
        <color theme="1"/>
        <rFont val="Arial"/>
        <family val="2"/>
      </rPr>
      <t xml:space="preserve">
Дим. 325х176-100 мм. ЦЕ декларација или одговарајући</t>
    </r>
  </si>
  <si>
    <r>
      <rPr>
        <b/>
        <sz val="11"/>
        <color theme="1"/>
        <rFont val="Arial"/>
        <family val="2"/>
      </rPr>
      <t>Гастро посуда ГН 1/1</t>
    </r>
    <r>
      <rPr>
        <sz val="11"/>
        <color theme="1"/>
        <rFont val="Arial"/>
        <family val="2"/>
      </rPr>
      <t xml:space="preserve">
Дим. 325х530-100 мм. ЦЕ декларација или одговарајући</t>
    </r>
  </si>
  <si>
    <r>
      <rPr>
        <b/>
        <sz val="11"/>
        <color theme="1"/>
        <rFont val="Arial"/>
        <family val="2"/>
      </rPr>
      <t>Сто за ручавање</t>
    </r>
    <r>
      <rPr>
        <sz val="11"/>
        <color theme="1"/>
        <rFont val="Arial"/>
        <family val="2"/>
      </rPr>
      <t xml:space="preserve">
Димензија 180x80x73 цм. Подконструкција стола израђена од челичних правоугаоних цеви 30x20 мм а ногаре стола од округлих цеви ф42x1,8 мм. Све делове подконструкције стола од цеви 30x20 мм уздужно радијусно засечене на ЦНЦ машини за правилно налегање округлих ногара стола. Спојеви ногара и подконструкције стола заварени и обрушени. На подконструкц ији стола постоји 6 отвора за монтажу плоче стола. Метална конструкција се фарба прашкастим електростатичким бојама запеченим на 200⁰С у боји РАЛ 7016. На крајевима ногара уграђене ПВЦ дводелне навојне стопе. Унутрашњи део навојне стопе иде у цев, а спољашњи део се извлачи минимално 30мм и служи за нивелисање висине стола. Површина ослонца спољашњег дела стопе треба да буде пуним обимом и целом површином пречника когаре (ф42мм) и сопствене висине 10мм. Радна плоча универ 25-36мм ивица кантованих АБС траком 2мм. Декор натур буква
</t>
    </r>
  </si>
  <si>
    <r>
      <rPr>
        <b/>
        <sz val="11"/>
        <color theme="1"/>
        <rFont val="Arial"/>
        <family val="2"/>
      </rPr>
      <t>Клуб сто</t>
    </r>
    <r>
      <rPr>
        <sz val="11"/>
        <color theme="1"/>
        <rFont val="Arial"/>
        <family val="2"/>
      </rPr>
      <t xml:space="preserve">
Димензија 100х60х45цм. Израђен од универа дебљине 18-25мм, оивичен АБС траком дебљине 2 мм. Доња полица. Точкићи фи 50мм.
</t>
    </r>
  </si>
  <si>
    <t>Произвођач 
и модел</t>
  </si>
  <si>
    <t>Укупна цена
 без ПДВ-а</t>
  </si>
  <si>
    <t xml:space="preserve">Понуђач је у обавези да испоручи, монтира и инсталира фабрички нова и некоришћена добра, у оригиналном паковању произвођача, на коме је јасно назначен назив произвођача, ознака, модел, без оштећења и која морају одговарати карактеристикама из техничке спецификације. </t>
  </si>
  <si>
    <t xml:space="preserve">
НАЗИВ И ОПИС ПРОИЗВОДА - СПЕЦИФИКАЦИЈА</t>
  </si>
  <si>
    <r>
      <rPr>
        <b/>
        <sz val="11"/>
        <color theme="1"/>
        <rFont val="Arial"/>
        <family val="2"/>
      </rPr>
      <t>Напомена</t>
    </r>
    <r>
      <rPr>
        <sz val="11"/>
        <color theme="1"/>
        <rFont val="Arial"/>
        <family val="2"/>
      </rPr>
      <t xml:space="preserve"> - понуђач је дужан да у оквиру своје електронске понуде достави: 
-извод из каталога/технички лист произвођача за сва добра;
-ЦЕ декларацију или одговарајући за сва добра за која је то наведено у спецификацији; 
-потврду произвођача машине за прање посуђа којом се потврђује да су оригинални резервни делови обезбеђени најмање седам година након престанка производње понуђеног модела машине - потврда мора бити насловљена на понуђача, са позивом за јавну набавку (уписати реф. број и назив наручиоца), са наведеном електронском адресом за контакт произвођача и мора бити оверена и потписана од стране овлашћеног лица произвођача (доставља се оригинал и превод на српски језик); 
-потврду произвођача машине за прање посуђа да је понуђач овлашћен за сервис, за територију Републике Србије.    
* Документација мора бити у оригиналу-произвођачка (копија) и са преводом на српски језик. Уколико понуђач не поступи на наведени начин или не достави тражено из напомене, у електронском облику, сматраће се да понуда није усаглашена са свим захтевима наручиоца и биће одбијена као неприхватљива. </t>
    </r>
  </si>
  <si>
    <t>Понуђени 
гарантни рок</t>
  </si>
  <si>
    <r>
      <rPr>
        <b/>
        <sz val="11"/>
        <color theme="1"/>
        <rFont val="Arial"/>
        <family val="2"/>
      </rPr>
      <t>Аспиратор</t>
    </r>
    <r>
      <rPr>
        <sz val="11"/>
        <color theme="1"/>
        <rFont val="Arial"/>
        <family val="2"/>
      </rPr>
      <t xml:space="preserve">
Енергетски разред минимум Б.  Одводни.Кућиште од нерђајућег челика. ЛЕД светло. Са дугметом за искључење, укључење светла. Са најмање три брзине мотора. Са филтером за масноће, перив. Са прикључним каблом мин. дужине 90 цм. Бука макс.65 dB(А). Прикључна снага 48-50W,220-240V/50Hz. Дим. 500х470х 127 мм (±2%</t>
    </r>
    <r>
      <rPr>
        <sz val="8.25"/>
        <color theme="1"/>
        <rFont val="Arial"/>
        <family val="2"/>
      </rPr>
      <t>)</t>
    </r>
    <r>
      <rPr>
        <sz val="11"/>
        <color theme="1"/>
        <rFont val="Arial"/>
        <family val="2"/>
      </rPr>
      <t xml:space="preserve">. ЦЕ декларација или одговарајући
</t>
    </r>
  </si>
  <si>
    <r>
      <rPr>
        <b/>
        <sz val="11"/>
        <color theme="1"/>
        <rFont val="Arial"/>
        <family val="2"/>
      </rPr>
      <t>Фрижидер</t>
    </r>
    <r>
      <rPr>
        <sz val="11"/>
        <color theme="1"/>
        <rFont val="Arial"/>
        <family val="2"/>
      </rPr>
      <t xml:space="preserve">
Запремина 240 -250 литара. ЛЕД светло. Енергетска ефикасност минимум Е. Са системом који аутоматски подешава температуру ради штедње. Врата реверзибилна; Са индикатором за отворена врата. Са минимум четири стаклене полице, од којих најмање три подесиве, посудом за јаја, полицама у вратима. Бука макс. 40 dB(A). Гас Р600а. Прикључна снага макс. 0,08kW, 220-240V/ 50Hz. Дим. 560х550х 1450мм (</t>
    </r>
    <r>
      <rPr>
        <sz val="11"/>
        <color theme="1"/>
        <rFont val="Calibri"/>
        <family val="2"/>
      </rPr>
      <t>±</t>
    </r>
    <r>
      <rPr>
        <sz val="11"/>
        <color theme="1"/>
        <rFont val="Arial"/>
        <family val="2"/>
      </rPr>
      <t xml:space="preserve">2%). ЦЕ декларација или одговарајући
</t>
    </r>
  </si>
  <si>
    <r>
      <rPr>
        <b/>
        <sz val="11"/>
        <color theme="1"/>
        <rFont val="Arial"/>
        <family val="2"/>
      </rPr>
      <t>Електрични шпорет</t>
    </r>
    <r>
      <rPr>
        <sz val="11"/>
        <color theme="1"/>
        <rFont val="Arial"/>
        <family val="2"/>
      </rPr>
      <t xml:space="preserve">
Енергетски разред А. Са четири рингле од којих је једна експрес минималног пречника 18 цм и рерном са стакленим вратима. Рерна емајлирана, глатка и без пора, заобљени горњи део, са осветљењем и системом самочишћења. У комплету са једном решетком и једним плехом. Стакло на вратима рерне дупло, са функцијом која спречава превелико загревање спољне површине врата. Прикључна снага 8-8,3kW,  220-240V/50-60Hz. Дим. 600х600х850 мм (</t>
    </r>
    <r>
      <rPr>
        <sz val="11"/>
        <color theme="1"/>
        <rFont val="Calibri"/>
        <family val="2"/>
      </rPr>
      <t>±</t>
    </r>
    <r>
      <rPr>
        <sz val="11"/>
        <color theme="1"/>
        <rFont val="Arial"/>
        <family val="2"/>
      </rPr>
      <t>2%</t>
    </r>
    <r>
      <rPr>
        <sz val="11"/>
        <color theme="1"/>
        <rFont val="Calibri"/>
        <family val="2"/>
      </rPr>
      <t>).</t>
    </r>
    <r>
      <rPr>
        <sz val="11"/>
        <color theme="1"/>
        <rFont val="Arial"/>
        <family val="2"/>
      </rPr>
      <t xml:space="preserve"> ЦЕ декларација или одговарајући</t>
    </r>
  </si>
  <si>
    <r>
      <rPr>
        <b/>
        <sz val="11"/>
        <color theme="1"/>
        <rFont val="Arial"/>
        <family val="2"/>
      </rPr>
      <t>Радни сто</t>
    </r>
    <r>
      <rPr>
        <sz val="11"/>
        <color theme="1"/>
        <rFont val="Arial"/>
        <family val="2"/>
      </rPr>
      <t xml:space="preserve">
Израде у иноксу АИСИ304; Пуна горња плоча дебљине 40мм; Дебљина инокса плоче мин 0,8мм; Отворен; Са доњом пуном полицом дебљине 40мм; Руб на задњој страни висине 10цм, дебљине 20мм; У комплету са штелујућим ПВЦ ножицама;
дим. 180х60х85 цм 
</t>
    </r>
  </si>
  <si>
    <r>
      <rPr>
        <b/>
        <sz val="11"/>
        <color theme="1"/>
        <rFont val="Arial"/>
        <family val="2"/>
      </rPr>
      <t>Машина за прање посуђа</t>
    </r>
    <r>
      <rPr>
        <sz val="11"/>
        <color theme="1"/>
        <rFont val="Arial"/>
        <family val="2"/>
      </rPr>
      <t xml:space="preserve">
Предвиђена и за прање плехова димензија ГН 1/1. Са мин. четири циклуса прања. До 40 корпи/сат. Екран осетљив на додир, од каљеног стакла, омогућава контролу температуре резервоара и бојлера и прилагођавање сваког параметра сопственим потребама. Обезбеђује избор најбољег циклуса прања у складу са врстом посуђа и запрљаношћу. Најмање 15 прилагодљивих циклуса прања. Висина улазног отвора 380-390 мм. Капацитет бојлера 7-8 литара. Функција претходног испирања. Двоструки дозатор за детерџент и средство за испирање. Минимум  
троструки систем филтрирања. Термостоп функција - прање и испирање почиње када се постигне жељена температура. Самодијагноза. Аутоматски циклус самочишћења. Предњи безбедносни-сигурносни термостати. У комплету са: корпа пвц (за тањире) 500х500х100 мм, пвц корпа (равна) 500х500х100мм, корпа за есцајг 115х115х125мм (±5%). Израђена од нерђајућег челика АИСИ 304. Укупна снага 6 кW (±2%), 400В3Н/50Хз. Димензија машине 603x610x840 мм (±3%). ЦЕ декларација или одговарајући</t>
    </r>
  </si>
  <si>
    <r>
      <rPr>
        <b/>
        <sz val="11"/>
        <color theme="1"/>
        <rFont val="Arial"/>
        <family val="2"/>
      </rPr>
      <t>Елемент за послужавнике, хлеб и прибор</t>
    </r>
    <r>
      <rPr>
        <sz val="11"/>
        <color theme="1"/>
        <rFont val="Arial"/>
        <family val="2"/>
      </rPr>
      <t xml:space="preserve">
Израде у иноксу АИСИ304; Са две етаже: 3 к ГН1/3-150 и 1 к ГН1/1-150, без ГН посуда; Горњи део елемента израђен од бочних цеви Ø30мм између којих се монтирају носачи ГН посуда; Постоље од инокса дебљине 0.8мм; Подесиве регулацијске ПВЦ ногице. Фронтална маска у иноксу. дим. 60х70х150 цм</t>
    </r>
  </si>
  <si>
    <r>
      <rPr>
        <b/>
        <u val="double"/>
        <sz val="11"/>
        <color theme="1"/>
        <rFont val="Arial"/>
        <family val="2"/>
      </rPr>
      <t>Упуство како да се попуни образац структуре цене:</t>
    </r>
    <r>
      <rPr>
        <sz val="11"/>
        <color theme="1"/>
        <rFont val="Arial"/>
        <family val="2"/>
      </rPr>
      <t xml:space="preserve">
* у колони број 5 се  уписују јединичне цене без ПДВ-а,  у колони број 6 укупна цена без ПДВ-а, у колони број 7 понуђени гарантни рок, у колони број 8 назив произвођача и модел понуђеног добра. На крају табеле налазе се редови у којима се прво уписује укупна цена без ПДВ-а, затим укупан износ ПДВ-а и на крају укупна цена са ПДВ-ом. Понуђач је у обавези да попуни образац на наведени начин.</t>
    </r>
  </si>
  <si>
    <t>Набавка опреме за  опремање бунгалов насеља “ Омладински камп“  у парк шуми Краљевица</t>
  </si>
  <si>
    <t>Наручилац:</t>
  </si>
  <si>
    <t>Градска управа града Зајечара</t>
  </si>
  <si>
    <t>Референтни број:</t>
  </si>
  <si>
    <t>405-98</t>
  </si>
  <si>
    <t>Понуђач:</t>
  </si>
  <si>
    <r>
      <rPr>
        <b/>
        <u/>
        <sz val="11"/>
        <color theme="1"/>
        <rFont val="Arial"/>
        <family val="2"/>
      </rPr>
      <t>Рок испоруке, монтаже и инсталациј</t>
    </r>
    <r>
      <rPr>
        <b/>
        <sz val="11"/>
        <color theme="1"/>
        <rFont val="Arial"/>
        <family val="2"/>
      </rPr>
      <t xml:space="preserve">е: </t>
    </r>
    <r>
      <rPr>
        <sz val="11"/>
        <color theme="1"/>
        <rFont val="Arial"/>
        <family val="2"/>
      </rPr>
      <t xml:space="preserve">максимално 30 дана од дана закључења уговора, не касније од 25. јуна 2026. године
</t>
    </r>
    <r>
      <rPr>
        <b/>
        <u/>
        <sz val="11"/>
        <color theme="1"/>
        <rFont val="Arial"/>
        <family val="2"/>
      </rPr>
      <t>Место испоруке</t>
    </r>
    <r>
      <rPr>
        <b/>
        <sz val="11"/>
        <color theme="1"/>
        <rFont val="Arial"/>
        <family val="2"/>
      </rPr>
      <t>:</t>
    </r>
    <r>
      <rPr>
        <sz val="11"/>
        <color theme="1"/>
        <rFont val="Arial"/>
        <family val="2"/>
      </rPr>
      <t xml:space="preserve"> објекат Наручиоца - парк шума Краљевица, монтирано, инсталирано, обука особља за руковање
</t>
    </r>
    <r>
      <rPr>
        <b/>
        <u/>
        <sz val="11"/>
        <color theme="1"/>
        <rFont val="Arial"/>
        <family val="2"/>
      </rPr>
      <t xml:space="preserve">Рок и начин </t>
    </r>
    <r>
      <rPr>
        <u/>
        <sz val="11"/>
        <color theme="1"/>
        <rFont val="Arial"/>
        <family val="2"/>
      </rPr>
      <t>п</t>
    </r>
    <r>
      <rPr>
        <b/>
        <u/>
        <sz val="11"/>
        <color theme="1"/>
        <rFont val="Arial"/>
        <family val="2"/>
      </rPr>
      <t>лаћања</t>
    </r>
    <r>
      <rPr>
        <b/>
        <sz val="11"/>
        <color theme="1"/>
        <rFont val="Arial"/>
        <family val="2"/>
      </rPr>
      <t xml:space="preserve">: </t>
    </r>
    <r>
      <rPr>
        <sz val="11"/>
        <color theme="1"/>
        <rFont val="Arial"/>
        <family val="2"/>
      </rPr>
      <t xml:space="preserve">45 дана од дана пријема исправног рачуна, на текући рачун понуђача
</t>
    </r>
    <r>
      <rPr>
        <b/>
        <u/>
        <sz val="11"/>
        <color theme="1"/>
        <rFont val="Arial"/>
        <family val="2"/>
      </rPr>
      <t>Гарантни рок</t>
    </r>
    <r>
      <rPr>
        <b/>
        <sz val="11"/>
        <color theme="1"/>
        <rFont val="Arial"/>
        <family val="2"/>
      </rPr>
      <t>:</t>
    </r>
    <r>
      <rPr>
        <sz val="11"/>
        <color theme="1"/>
        <rFont val="Arial"/>
        <family val="2"/>
      </rPr>
      <t xml:space="preserve"> гарантни рок тече од примопредаје и не може бити краћи од 24 месеца за електричне уређаје и 6 месеци за осталу опрему</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</si>
</sst>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_-* #,##0\ _R_S_D_-;\-* #,##0\ _R_S_D_-;_-* &quot;-&quot;\ _R_S_D_-;_-@_-"/>
    <numFmt numFmtId="165" formatCode="_-* #,##0.00\ _R_S_D_-;\-* #,##0.00\ _R_S_D_-;_-* &quot;-&quot;??\ _R_S_D_-;_-@_-"/>
    <numFmt numFmtId="166" formatCode="_-* #,##0.00&quot; Din.&quot;_-;\-* #,##0.00&quot; Din.&quot;_-;_-* \-??&quot; Din.&quot;_-;_-@_-"/>
    <numFmt numFmtId="167" formatCode="[$-241A]General"/>
    <numFmt numFmtId="168" formatCode="_-* #,##0.00\ _R_S_D_-;\-* #,##0.00\ _R_S_D_-;_-* &quot;-&quot;\ _R_S_D_-;_-@_-"/>
  </numFmts>
  <fonts count="20" x14ac:knownFonts="1">
    <font>
      <sz val="10"/>
      <name val="Arial"/>
      <charset val="238"/>
    </font>
    <font>
      <sz val="12"/>
      <color theme="1"/>
      <name val="Times New Roman"/>
      <family val="1"/>
    </font>
    <font>
      <u/>
      <sz val="12"/>
      <color theme="1"/>
      <name val="Times New Roman"/>
      <family val="1"/>
    </font>
    <font>
      <b/>
      <sz val="12"/>
      <color theme="1"/>
      <name val="Times New Roman"/>
      <family val="1"/>
    </font>
    <font>
      <sz val="11"/>
      <color rgb="FF000000"/>
      <name val="Calibri"/>
      <family val="2"/>
    </font>
    <font>
      <sz val="11"/>
      <color theme="1"/>
      <name val="Calibri"/>
      <family val="2"/>
      <scheme val="minor"/>
    </font>
    <font>
      <sz val="10"/>
      <name val="Arial"/>
      <family val="2"/>
    </font>
    <font>
      <b/>
      <sz val="11"/>
      <color theme="1"/>
      <name val="Arial"/>
      <family val="2"/>
    </font>
    <font>
      <sz val="11"/>
      <color theme="1"/>
      <name val="Arial"/>
      <family val="2"/>
    </font>
    <font>
      <sz val="11"/>
      <color theme="1"/>
      <name val="Calibri"/>
      <family val="2"/>
    </font>
    <font>
      <sz val="8.8000000000000007"/>
      <color theme="1"/>
      <name val="Arial"/>
      <family val="2"/>
    </font>
    <font>
      <sz val="12"/>
      <color theme="1"/>
      <name val="Times New Roman"/>
      <family val="1"/>
    </font>
    <font>
      <b/>
      <u val="double"/>
      <sz val="11"/>
      <color theme="1"/>
      <name val="Arial"/>
      <family val="2"/>
    </font>
    <font>
      <sz val="11"/>
      <name val="Arial"/>
      <family val="2"/>
    </font>
    <font>
      <b/>
      <sz val="11"/>
      <name val="Arial"/>
      <family val="2"/>
    </font>
    <font>
      <b/>
      <sz val="12"/>
      <color theme="1"/>
      <name val="Arial"/>
      <family val="2"/>
    </font>
    <font>
      <b/>
      <sz val="14"/>
      <color theme="1"/>
      <name val="Times New Roman"/>
      <family val="1"/>
    </font>
    <font>
      <b/>
      <u/>
      <sz val="11"/>
      <color theme="1"/>
      <name val="Arial"/>
      <family val="2"/>
    </font>
    <font>
      <u/>
      <sz val="11"/>
      <color theme="1"/>
      <name val="Arial"/>
      <family val="2"/>
    </font>
    <font>
      <sz val="8.25"/>
      <color theme="1"/>
      <name val="Arial"/>
      <family val="2"/>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8"/>
      </right>
      <top/>
      <bottom style="thin">
        <color indexed="8"/>
      </bottom>
      <diagonal/>
    </border>
    <border>
      <left style="thin">
        <color indexed="8"/>
      </left>
      <right/>
      <top/>
      <bottom/>
      <diagonal/>
    </border>
    <border>
      <left style="thin">
        <color auto="1"/>
      </left>
      <right style="thin">
        <color auto="1"/>
      </right>
      <top style="thin">
        <color auto="1"/>
      </top>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
    <xf numFmtId="0" fontId="0" fillId="0" borderId="0"/>
    <xf numFmtId="43" fontId="6" fillId="0" borderId="0" applyFont="0" applyFill="0" applyBorder="0" applyAlignment="0" applyProtection="0"/>
    <xf numFmtId="166" fontId="6" fillId="0" borderId="0" applyFill="0" applyBorder="0" applyAlignment="0" applyProtection="0"/>
    <xf numFmtId="164" fontId="6" fillId="0" borderId="0" applyFont="0" applyFill="0" applyBorder="0" applyAlignment="0" applyProtection="0"/>
    <xf numFmtId="167" fontId="4" fillId="0" borderId="0" applyBorder="0" applyProtection="0"/>
    <xf numFmtId="0" fontId="5" fillId="0" borderId="0"/>
  </cellStyleXfs>
  <cellXfs count="79">
    <xf numFmtId="0" fontId="0" fillId="0" borderId="0" xfId="0"/>
    <xf numFmtId="168" fontId="1" fillId="0" borderId="1" xfId="3" applyNumberFormat="1" applyFont="1" applyFill="1" applyBorder="1"/>
    <xf numFmtId="166" fontId="1" fillId="0" borderId="0" xfId="2" applyFont="1" applyFill="1" applyBorder="1" applyAlignment="1" applyProtection="1"/>
    <xf numFmtId="168" fontId="1" fillId="0" borderId="0" xfId="3" applyNumberFormat="1" applyFont="1" applyFill="1"/>
    <xf numFmtId="168" fontId="1" fillId="0" borderId="0" xfId="3" applyNumberFormat="1" applyFont="1" applyFill="1" applyAlignment="1">
      <alignment horizontal="center" vertical="center"/>
    </xf>
    <xf numFmtId="0" fontId="1" fillId="0" borderId="0" xfId="0" applyFont="1" applyFill="1"/>
    <xf numFmtId="0" fontId="1" fillId="0" borderId="0" xfId="0" applyFont="1" applyFill="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1" fontId="1" fillId="0" borderId="3" xfId="0" applyNumberFormat="1" applyFont="1" applyFill="1" applyBorder="1" applyAlignment="1">
      <alignment horizontal="center" vertical="center" wrapText="1"/>
    </xf>
    <xf numFmtId="3" fontId="1" fillId="0" borderId="3" xfId="0" applyNumberFormat="1" applyFont="1" applyFill="1" applyBorder="1" applyAlignment="1">
      <alignment horizontal="center" vertical="center"/>
    </xf>
    <xf numFmtId="4" fontId="1" fillId="0" borderId="1" xfId="0" applyNumberFormat="1" applyFont="1" applyFill="1" applyBorder="1"/>
    <xf numFmtId="4" fontId="1" fillId="0" borderId="0" xfId="0" applyNumberFormat="1" applyFont="1" applyFill="1"/>
    <xf numFmtId="165" fontId="1" fillId="0" borderId="0" xfId="0" applyNumberFormat="1" applyFont="1" applyFill="1"/>
    <xf numFmtId="1" fontId="1" fillId="0" borderId="7" xfId="0" applyNumberFormat="1" applyFont="1" applyFill="1" applyBorder="1" applyAlignment="1">
      <alignment horizontal="center" vertical="center" wrapText="1"/>
    </xf>
    <xf numFmtId="3" fontId="1" fillId="0" borderId="7" xfId="0" applyNumberFormat="1" applyFont="1" applyFill="1" applyBorder="1" applyAlignment="1">
      <alignment horizontal="center" vertical="center"/>
    </xf>
    <xf numFmtId="4" fontId="1" fillId="0" borderId="0" xfId="0" applyNumberFormat="1" applyFont="1" applyFill="1" applyAlignment="1">
      <alignment vertical="center" wrapText="1"/>
    </xf>
    <xf numFmtId="3" fontId="1" fillId="0" borderId="0" xfId="0" applyNumberFormat="1" applyFont="1" applyFill="1" applyAlignment="1">
      <alignment horizontal="center"/>
    </xf>
    <xf numFmtId="1" fontId="1" fillId="0" borderId="0" xfId="0" applyNumberFormat="1" applyFont="1" applyFill="1" applyAlignment="1">
      <alignment horizontal="center" vertical="center" wrapText="1"/>
    </xf>
    <xf numFmtId="3" fontId="1" fillId="0" borderId="0" xfId="0" applyNumberFormat="1" applyFont="1" applyFill="1" applyAlignment="1">
      <alignment horizontal="center" vertical="center"/>
    </xf>
    <xf numFmtId="3" fontId="1" fillId="0" borderId="9" xfId="0" applyNumberFormat="1" applyFont="1" applyFill="1" applyBorder="1" applyAlignment="1">
      <alignment horizontal="center" vertical="center"/>
    </xf>
    <xf numFmtId="3" fontId="1" fillId="0" borderId="1" xfId="0" applyNumberFormat="1" applyFont="1" applyFill="1" applyBorder="1" applyAlignment="1">
      <alignment horizontal="center" vertical="center"/>
    </xf>
    <xf numFmtId="4" fontId="1" fillId="0" borderId="0" xfId="0" applyNumberFormat="1" applyFont="1" applyFill="1" applyAlignment="1">
      <alignment wrapText="1"/>
    </xf>
    <xf numFmtId="0" fontId="1" fillId="0" borderId="0" xfId="0" applyFont="1" applyFill="1" applyAlignment="1">
      <alignment wrapText="1"/>
    </xf>
    <xf numFmtId="3" fontId="1" fillId="0" borderId="2" xfId="0" applyNumberFormat="1" applyFont="1" applyFill="1" applyBorder="1" applyAlignment="1">
      <alignment horizontal="center" vertical="center"/>
    </xf>
    <xf numFmtId="43" fontId="1" fillId="0" borderId="0" xfId="1" applyFont="1" applyFill="1" applyBorder="1" applyAlignment="1"/>
    <xf numFmtId="4" fontId="1" fillId="0" borderId="0" xfId="0" applyNumberFormat="1" applyFont="1" applyFill="1" applyAlignment="1">
      <alignment horizontal="center"/>
    </xf>
    <xf numFmtId="0" fontId="1" fillId="0" borderId="0" xfId="0" applyFont="1" applyFill="1" applyAlignment="1">
      <alignment horizontal="left" vertical="center"/>
    </xf>
    <xf numFmtId="0" fontId="1"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Alignment="1">
      <alignment horizontal="center" vertical="center"/>
    </xf>
    <xf numFmtId="0" fontId="1" fillId="0" borderId="0" xfId="0" applyFont="1" applyFill="1" applyAlignment="1">
      <alignment horizontal="left" vertical="center"/>
    </xf>
    <xf numFmtId="4" fontId="8" fillId="0" borderId="7" xfId="0" applyNumberFormat="1" applyFont="1" applyFill="1" applyBorder="1" applyAlignment="1">
      <alignment vertical="top" wrapText="1"/>
    </xf>
    <xf numFmtId="0" fontId="8" fillId="0" borderId="0" xfId="0" applyFont="1" applyFill="1" applyAlignment="1">
      <alignment vertical="top" wrapText="1"/>
    </xf>
    <xf numFmtId="4" fontId="8" fillId="0" borderId="0" xfId="0" applyNumberFormat="1" applyFont="1" applyFill="1" applyAlignment="1">
      <alignment horizontal="left" vertical="top" wrapText="1"/>
    </xf>
    <xf numFmtId="0" fontId="7" fillId="0" borderId="1" xfId="0" applyFont="1" applyFill="1" applyBorder="1" applyAlignment="1">
      <alignment horizontal="center" vertical="top" wrapText="1"/>
    </xf>
    <xf numFmtId="0" fontId="8" fillId="0" borderId="3" xfId="0" applyFont="1" applyFill="1" applyBorder="1" applyAlignment="1">
      <alignment horizontal="center" vertical="top"/>
    </xf>
    <xf numFmtId="4" fontId="8" fillId="0" borderId="9" xfId="0" applyNumberFormat="1" applyFont="1" applyFill="1" applyBorder="1" applyAlignment="1">
      <alignment vertical="top" wrapText="1"/>
    </xf>
    <xf numFmtId="0" fontId="8" fillId="0" borderId="0" xfId="0" applyFont="1" applyFill="1" applyAlignment="1">
      <alignment vertical="top"/>
    </xf>
    <xf numFmtId="4" fontId="8" fillId="0" borderId="7" xfId="0" applyNumberFormat="1" applyFont="1" applyFill="1" applyBorder="1" applyAlignment="1">
      <alignment horizontal="left" vertical="top" wrapText="1"/>
    </xf>
    <xf numFmtId="4"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1" fontId="8" fillId="0" borderId="0" xfId="0" applyNumberFormat="1" applyFont="1" applyFill="1" applyAlignment="1">
      <alignment horizontal="left" vertical="top" wrapText="1"/>
    </xf>
    <xf numFmtId="0" fontId="8" fillId="0" borderId="0" xfId="0" applyFont="1" applyFill="1" applyAlignment="1">
      <alignment horizontal="center" vertical="top"/>
    </xf>
    <xf numFmtId="1" fontId="8" fillId="0" borderId="0" xfId="0" applyNumberFormat="1" applyFont="1" applyFill="1" applyAlignment="1">
      <alignment horizontal="center" vertical="top" wrapText="1"/>
    </xf>
    <xf numFmtId="0" fontId="8" fillId="0" borderId="0" xfId="0" applyFont="1" applyFill="1" applyAlignment="1">
      <alignment horizontal="left" vertical="top"/>
    </xf>
    <xf numFmtId="3" fontId="1" fillId="0" borderId="6" xfId="0" applyNumberFormat="1" applyFont="1" applyFill="1" applyBorder="1" applyAlignment="1">
      <alignment horizontal="center" vertical="center"/>
    </xf>
    <xf numFmtId="3" fontId="1" fillId="0" borderId="8" xfId="0" applyNumberFormat="1" applyFont="1" applyFill="1" applyBorder="1" applyAlignment="1">
      <alignment horizontal="center" vertical="center"/>
    </xf>
    <xf numFmtId="3" fontId="1" fillId="0" borderId="10" xfId="0" applyNumberFormat="1" applyFont="1" applyFill="1" applyBorder="1" applyAlignment="1">
      <alignment horizontal="center" vertical="center"/>
    </xf>
    <xf numFmtId="3" fontId="11" fillId="0" borderId="1" xfId="0" applyNumberFormat="1" applyFont="1" applyFill="1" applyBorder="1" applyAlignment="1">
      <alignment horizontal="center" vertical="center"/>
    </xf>
    <xf numFmtId="4" fontId="13" fillId="0" borderId="7" xfId="0" applyNumberFormat="1" applyFont="1" applyFill="1" applyBorder="1" applyAlignment="1">
      <alignment vertical="top" wrapText="1"/>
    </xf>
    <xf numFmtId="3" fontId="11" fillId="0" borderId="7" xfId="0" applyNumberFormat="1" applyFont="1" applyFill="1" applyBorder="1" applyAlignment="1">
      <alignment horizontal="center" vertical="center"/>
    </xf>
    <xf numFmtId="0" fontId="1" fillId="0" borderId="0" xfId="0" applyFont="1" applyFill="1" applyAlignment="1">
      <alignment horizontal="center" vertical="center"/>
    </xf>
    <xf numFmtId="0" fontId="8" fillId="0" borderId="0" xfId="0" applyFont="1" applyFill="1" applyAlignment="1">
      <alignment horizontal="center" vertical="top"/>
    </xf>
    <xf numFmtId="0" fontId="15" fillId="0" borderId="1" xfId="0"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top" wrapText="1"/>
    </xf>
    <xf numFmtId="168" fontId="3" fillId="0" borderId="2" xfId="3" applyNumberFormat="1" applyFont="1" applyFill="1" applyBorder="1" applyAlignment="1">
      <alignment horizontal="center" vertical="top" wrapText="1"/>
    </xf>
    <xf numFmtId="4" fontId="3" fillId="0" borderId="11" xfId="0" applyNumberFormat="1" applyFont="1" applyFill="1" applyBorder="1" applyAlignment="1">
      <alignment horizontal="center" vertical="center" wrapText="1"/>
    </xf>
    <xf numFmtId="43" fontId="3" fillId="0" borderId="1" xfId="1" applyFont="1" applyFill="1" applyBorder="1" applyAlignment="1">
      <alignment horizontal="center" wrapText="1"/>
    </xf>
    <xf numFmtId="4" fontId="1" fillId="0" borderId="1" xfId="0" applyNumberFormat="1" applyFont="1" applyFill="1" applyBorder="1" applyAlignment="1">
      <alignment horizontal="center"/>
    </xf>
    <xf numFmtId="0" fontId="1" fillId="0" borderId="0" xfId="0" applyFont="1" applyFill="1" applyAlignment="1">
      <alignment horizontal="center" vertical="center"/>
    </xf>
    <xf numFmtId="0" fontId="8" fillId="0" borderId="0" xfId="0" applyFont="1" applyFill="1" applyAlignment="1">
      <alignment horizontal="left" vertical="top" wrapText="1"/>
    </xf>
    <xf numFmtId="0" fontId="1" fillId="0" borderId="0" xfId="0" applyFont="1" applyFill="1" applyAlignment="1">
      <alignment horizontal="center"/>
    </xf>
    <xf numFmtId="0" fontId="1" fillId="0" borderId="0" xfId="0" applyFont="1" applyFill="1" applyAlignment="1">
      <alignment horizontal="left" vertical="center"/>
    </xf>
    <xf numFmtId="0" fontId="1" fillId="0" borderId="0" xfId="0" applyFont="1" applyFill="1" applyAlignment="1">
      <alignment horizontal="center" wrapText="1"/>
    </xf>
    <xf numFmtId="0" fontId="2" fillId="0" borderId="1" xfId="0" applyFont="1" applyFill="1" applyBorder="1" applyAlignment="1">
      <alignment horizontal="left"/>
    </xf>
    <xf numFmtId="0" fontId="16" fillId="0" borderId="1" xfId="0" applyFont="1" applyFill="1" applyBorder="1" applyAlignment="1">
      <alignment horizontal="center"/>
    </xf>
    <xf numFmtId="0" fontId="16" fillId="0" borderId="1" xfId="0" applyFont="1" applyFill="1" applyBorder="1" applyAlignment="1">
      <alignment horizontal="center" wrapText="1"/>
    </xf>
    <xf numFmtId="0" fontId="3" fillId="0" borderId="1" xfId="0" applyFont="1" applyFill="1" applyBorder="1" applyAlignment="1">
      <alignment horizontal="center"/>
    </xf>
    <xf numFmtId="0" fontId="1" fillId="0" borderId="1" xfId="0" applyFont="1" applyFill="1" applyBorder="1" applyAlignment="1">
      <alignment horizontal="center" vertical="center"/>
    </xf>
    <xf numFmtId="166" fontId="3" fillId="0" borderId="1" xfId="2" applyFont="1" applyFill="1" applyBorder="1" applyAlignment="1" applyProtection="1">
      <alignment horizontal="center" vertical="center" wrapText="1"/>
    </xf>
    <xf numFmtId="166" fontId="1" fillId="0" borderId="1" xfId="2" applyFont="1" applyFill="1" applyBorder="1" applyAlignment="1" applyProtection="1">
      <alignment horizontal="center" vertical="center" wrapText="1"/>
    </xf>
    <xf numFmtId="168" fontId="3" fillId="0" borderId="2" xfId="3" applyNumberFormat="1" applyFont="1" applyFill="1" applyBorder="1" applyAlignment="1">
      <alignment horizontal="center"/>
    </xf>
    <xf numFmtId="168" fontId="3" fillId="0" borderId="12" xfId="3" applyNumberFormat="1" applyFont="1" applyFill="1" applyBorder="1" applyAlignment="1">
      <alignment horizontal="center"/>
    </xf>
    <xf numFmtId="168" fontId="3" fillId="0" borderId="13" xfId="3" applyNumberFormat="1" applyFont="1" applyFill="1" applyBorder="1" applyAlignment="1">
      <alignment horizontal="center"/>
    </xf>
  </cellXfs>
  <cellStyles count="6">
    <cellStyle name="Comma" xfId="1" builtinId="3"/>
    <cellStyle name="Comma [0]" xfId="3" builtinId="6"/>
    <cellStyle name="Currency" xfId="2" builtinId="4"/>
    <cellStyle name="Excel Built-in Normal" xfId="4"/>
    <cellStyle name="Normal" xfId="0" builtinId="0"/>
    <cellStyle name="Нормалан 2" xf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FDFD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тема">
  <a:themeElements>
    <a:clrScheme name="Канцелариј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Канцелариј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Канцелариј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84"/>
  <sheetViews>
    <sheetView tabSelected="1" view="pageBreakPreview" zoomScale="75" zoomScaleNormal="80" zoomScaleSheetLayoutView="75" workbookViewId="0">
      <selection activeCell="F60" sqref="F60:H60"/>
    </sheetView>
  </sheetViews>
  <sheetFormatPr defaultColWidth="9.140625" defaultRowHeight="15.75" x14ac:dyDescent="0.25"/>
  <cols>
    <col min="1" max="1" width="5.28515625" style="5" customWidth="1"/>
    <col min="2" max="2" width="66" style="41" customWidth="1"/>
    <col min="3" max="3" width="6.42578125" style="5" customWidth="1"/>
    <col min="4" max="4" width="7" style="31" customWidth="1"/>
    <col min="5" max="5" width="14.7109375" style="5" customWidth="1"/>
    <col min="6" max="6" width="19.28515625" style="5" customWidth="1"/>
    <col min="7" max="7" width="18.5703125" style="5" customWidth="1"/>
    <col min="8" max="8" width="17.85546875" style="5" customWidth="1"/>
    <col min="9" max="9" width="38.140625" style="5" customWidth="1"/>
    <col min="10" max="10" width="17.85546875" style="5" customWidth="1"/>
    <col min="11" max="11" width="30.5703125" style="5" customWidth="1"/>
    <col min="12" max="12" width="18.5703125" style="5" customWidth="1"/>
    <col min="13" max="13" width="23.85546875" style="5" customWidth="1"/>
    <col min="14" max="16384" width="9.140625" style="5"/>
  </cols>
  <sheetData>
    <row r="1" spans="1:13" x14ac:dyDescent="0.25">
      <c r="A1" s="69"/>
      <c r="B1" s="69"/>
      <c r="C1" s="69"/>
      <c r="D1" s="69"/>
      <c r="E1" s="69"/>
      <c r="F1" s="69"/>
      <c r="G1" s="69"/>
      <c r="H1" s="69"/>
    </row>
    <row r="2" spans="1:13" ht="18.75" x14ac:dyDescent="0.3">
      <c r="A2" s="70" t="s">
        <v>36</v>
      </c>
      <c r="B2" s="70"/>
      <c r="C2" s="70"/>
      <c r="D2" s="70"/>
      <c r="E2" s="70"/>
      <c r="F2" s="70"/>
      <c r="G2" s="70"/>
      <c r="H2" s="70"/>
    </row>
    <row r="3" spans="1:13" ht="18.75" x14ac:dyDescent="0.3">
      <c r="A3" s="71" t="s">
        <v>65</v>
      </c>
      <c r="B3" s="71"/>
      <c r="C3" s="71"/>
      <c r="D3" s="71"/>
      <c r="E3" s="71"/>
      <c r="F3" s="71"/>
      <c r="G3" s="71"/>
      <c r="H3" s="71"/>
    </row>
    <row r="4" spans="1:13" ht="18.75" x14ac:dyDescent="0.3">
      <c r="A4" s="71"/>
      <c r="B4" s="71"/>
      <c r="C4" s="71"/>
      <c r="D4" s="71"/>
      <c r="E4" s="71"/>
      <c r="F4" s="71"/>
      <c r="G4" s="71"/>
      <c r="H4" s="71"/>
    </row>
    <row r="5" spans="1:13" ht="18.75" x14ac:dyDescent="0.3">
      <c r="A5" s="71" t="s">
        <v>66</v>
      </c>
      <c r="B5" s="71"/>
      <c r="C5" s="71"/>
      <c r="D5" s="71" t="s">
        <v>67</v>
      </c>
      <c r="E5" s="71"/>
      <c r="F5" s="71"/>
      <c r="G5" s="71"/>
      <c r="H5" s="71"/>
    </row>
    <row r="6" spans="1:13" ht="18.75" x14ac:dyDescent="0.3">
      <c r="A6" s="70" t="s">
        <v>68</v>
      </c>
      <c r="B6" s="70"/>
      <c r="C6" s="70"/>
      <c r="D6" s="70" t="s">
        <v>69</v>
      </c>
      <c r="E6" s="70"/>
      <c r="F6" s="70"/>
      <c r="G6" s="70"/>
      <c r="H6" s="70"/>
    </row>
    <row r="7" spans="1:13" ht="18.75" x14ac:dyDescent="0.3">
      <c r="A7" s="70"/>
      <c r="B7" s="70"/>
      <c r="C7" s="70"/>
      <c r="D7" s="70"/>
      <c r="E7" s="70"/>
      <c r="F7" s="70"/>
      <c r="G7" s="70"/>
      <c r="H7" s="70"/>
    </row>
    <row r="8" spans="1:13" x14ac:dyDescent="0.25">
      <c r="A8" s="72" t="s">
        <v>70</v>
      </c>
      <c r="B8" s="72"/>
      <c r="C8" s="72"/>
      <c r="D8" s="73"/>
      <c r="E8" s="73"/>
      <c r="F8" s="73"/>
      <c r="G8" s="73"/>
      <c r="H8" s="73"/>
    </row>
    <row r="9" spans="1:13" x14ac:dyDescent="0.25">
      <c r="A9" s="74"/>
      <c r="B9" s="75"/>
      <c r="C9" s="75"/>
      <c r="D9" s="75"/>
      <c r="E9" s="75"/>
      <c r="F9" s="75"/>
      <c r="G9" s="75"/>
      <c r="H9" s="75"/>
      <c r="I9" s="2"/>
      <c r="J9" s="2"/>
    </row>
    <row r="10" spans="1:13" ht="47.25" x14ac:dyDescent="0.25">
      <c r="A10" s="57" t="s">
        <v>21</v>
      </c>
      <c r="B10" s="38" t="s">
        <v>55</v>
      </c>
      <c r="C10" s="58" t="s">
        <v>0</v>
      </c>
      <c r="D10" s="57" t="s">
        <v>1</v>
      </c>
      <c r="E10" s="59" t="s">
        <v>2</v>
      </c>
      <c r="F10" s="57" t="s">
        <v>53</v>
      </c>
      <c r="G10" s="57" t="s">
        <v>57</v>
      </c>
      <c r="H10" s="57" t="s">
        <v>52</v>
      </c>
      <c r="I10" s="6"/>
      <c r="J10" s="6"/>
    </row>
    <row r="11" spans="1:13" x14ac:dyDescent="0.25">
      <c r="A11" s="7">
        <v>1</v>
      </c>
      <c r="B11" s="39">
        <v>2</v>
      </c>
      <c r="C11" s="7">
        <v>3</v>
      </c>
      <c r="D11" s="7">
        <v>4</v>
      </c>
      <c r="E11" s="7">
        <v>5</v>
      </c>
      <c r="F11" s="8">
        <v>6</v>
      </c>
      <c r="G11" s="8">
        <v>7</v>
      </c>
      <c r="H11" s="8">
        <v>8</v>
      </c>
      <c r="I11" s="9"/>
      <c r="J11" s="9"/>
    </row>
    <row r="12" spans="1:13" x14ac:dyDescent="0.25">
      <c r="A12" s="7"/>
      <c r="B12" s="39"/>
      <c r="C12" s="7"/>
      <c r="D12" s="7"/>
      <c r="E12" s="10"/>
      <c r="F12" s="11"/>
      <c r="G12" s="11"/>
      <c r="H12" s="11"/>
      <c r="I12" s="6"/>
      <c r="J12" s="6"/>
    </row>
    <row r="13" spans="1:13" ht="117.75" customHeight="1" x14ac:dyDescent="0.25">
      <c r="A13" s="12">
        <v>1</v>
      </c>
      <c r="B13" s="37" t="s">
        <v>59</v>
      </c>
      <c r="C13" s="13" t="s">
        <v>3</v>
      </c>
      <c r="D13" s="49">
        <v>2</v>
      </c>
      <c r="E13" s="1">
        <v>0</v>
      </c>
      <c r="F13" s="1">
        <f>D13*E13</f>
        <v>0</v>
      </c>
      <c r="G13" s="1"/>
      <c r="H13" s="14"/>
      <c r="I13" s="15"/>
      <c r="J13" s="15"/>
      <c r="K13" s="3"/>
      <c r="M13" s="16"/>
    </row>
    <row r="14" spans="1:13" ht="87" customHeight="1" x14ac:dyDescent="0.25">
      <c r="A14" s="17">
        <v>2</v>
      </c>
      <c r="B14" s="35" t="s">
        <v>4</v>
      </c>
      <c r="C14" s="18" t="s">
        <v>3</v>
      </c>
      <c r="D14" s="50">
        <v>2</v>
      </c>
      <c r="E14" s="1">
        <v>0</v>
      </c>
      <c r="F14" s="1">
        <f t="shared" ref="F14:F59" si="0">D14*E14</f>
        <v>0</v>
      </c>
      <c r="G14" s="1"/>
      <c r="H14" s="14"/>
      <c r="I14" s="15"/>
      <c r="J14" s="15"/>
      <c r="K14" s="3"/>
      <c r="M14" s="16"/>
    </row>
    <row r="15" spans="1:13" ht="102" customHeight="1" x14ac:dyDescent="0.25">
      <c r="A15" s="12">
        <v>3</v>
      </c>
      <c r="B15" s="35" t="s">
        <v>44</v>
      </c>
      <c r="C15" s="18" t="s">
        <v>3</v>
      </c>
      <c r="D15" s="50">
        <v>1</v>
      </c>
      <c r="E15" s="1">
        <v>0</v>
      </c>
      <c r="F15" s="1">
        <f t="shared" si="0"/>
        <v>0</v>
      </c>
      <c r="G15" s="1"/>
      <c r="H15" s="14"/>
      <c r="I15" s="15"/>
      <c r="J15" s="15"/>
      <c r="K15" s="3"/>
      <c r="M15" s="16"/>
    </row>
    <row r="16" spans="1:13" ht="86.25" customHeight="1" x14ac:dyDescent="0.25">
      <c r="A16" s="17">
        <v>4</v>
      </c>
      <c r="B16" s="35" t="s">
        <v>41</v>
      </c>
      <c r="C16" s="18" t="s">
        <v>3</v>
      </c>
      <c r="D16" s="50">
        <v>1</v>
      </c>
      <c r="E16" s="1">
        <v>0</v>
      </c>
      <c r="F16" s="1">
        <f t="shared" si="0"/>
        <v>0</v>
      </c>
      <c r="G16" s="1"/>
      <c r="H16" s="14"/>
      <c r="I16" s="15"/>
      <c r="J16" s="15"/>
      <c r="K16" s="3"/>
      <c r="M16" s="16"/>
    </row>
    <row r="17" spans="1:255" ht="74.25" customHeight="1" x14ac:dyDescent="0.25">
      <c r="A17" s="12">
        <v>5</v>
      </c>
      <c r="B17" s="35" t="s">
        <v>42</v>
      </c>
      <c r="C17" s="54" t="s">
        <v>3</v>
      </c>
      <c r="D17" s="50">
        <v>1</v>
      </c>
      <c r="E17" s="1">
        <v>0</v>
      </c>
      <c r="F17" s="1">
        <f t="shared" si="0"/>
        <v>0</v>
      </c>
      <c r="G17" s="1"/>
      <c r="H17" s="14"/>
      <c r="I17" s="15"/>
      <c r="J17" s="15"/>
      <c r="K17" s="3"/>
      <c r="M17" s="16"/>
    </row>
    <row r="18" spans="1:255" ht="84" customHeight="1" x14ac:dyDescent="0.25">
      <c r="A18" s="17">
        <v>6</v>
      </c>
      <c r="B18" s="35" t="s">
        <v>43</v>
      </c>
      <c r="C18" s="18" t="s">
        <v>3</v>
      </c>
      <c r="D18" s="50">
        <v>1</v>
      </c>
      <c r="E18" s="1">
        <v>0</v>
      </c>
      <c r="F18" s="1">
        <f t="shared" si="0"/>
        <v>0</v>
      </c>
      <c r="G18" s="1"/>
      <c r="H18" s="14"/>
      <c r="I18" s="15"/>
      <c r="J18" s="15"/>
      <c r="K18" s="3"/>
      <c r="M18" s="16"/>
    </row>
    <row r="19" spans="1:255" ht="48.75" customHeight="1" x14ac:dyDescent="0.25">
      <c r="A19" s="12">
        <v>7</v>
      </c>
      <c r="B19" s="35" t="s">
        <v>45</v>
      </c>
      <c r="C19" s="18" t="s">
        <v>3</v>
      </c>
      <c r="D19" s="50">
        <v>1</v>
      </c>
      <c r="E19" s="1">
        <v>0</v>
      </c>
      <c r="F19" s="1">
        <f t="shared" si="0"/>
        <v>0</v>
      </c>
      <c r="G19" s="1"/>
      <c r="H19" s="14"/>
      <c r="I19" s="15"/>
      <c r="J19" s="15"/>
      <c r="K19" s="3"/>
      <c r="M19" s="16"/>
    </row>
    <row r="20" spans="1:255" ht="90.75" customHeight="1" x14ac:dyDescent="0.25">
      <c r="A20" s="17">
        <v>8</v>
      </c>
      <c r="B20" s="35" t="s">
        <v>24</v>
      </c>
      <c r="C20" s="54" t="s">
        <v>3</v>
      </c>
      <c r="D20" s="50">
        <v>1</v>
      </c>
      <c r="E20" s="1">
        <v>0</v>
      </c>
      <c r="F20" s="1">
        <f t="shared" si="0"/>
        <v>0</v>
      </c>
      <c r="G20" s="1"/>
      <c r="H20" s="14"/>
      <c r="I20" s="15"/>
      <c r="J20" s="15"/>
      <c r="K20" s="3"/>
      <c r="M20" s="16"/>
    </row>
    <row r="21" spans="1:255" ht="129.75" customHeight="1" x14ac:dyDescent="0.25">
      <c r="A21" s="12">
        <v>9</v>
      </c>
      <c r="B21" s="35" t="s">
        <v>60</v>
      </c>
      <c r="C21" s="18" t="s">
        <v>3</v>
      </c>
      <c r="D21" s="50">
        <v>1</v>
      </c>
      <c r="E21" s="1">
        <v>0</v>
      </c>
      <c r="F21" s="1">
        <f t="shared" si="0"/>
        <v>0</v>
      </c>
      <c r="G21" s="1"/>
      <c r="H21" s="14"/>
      <c r="I21" s="15"/>
      <c r="J21" s="15"/>
      <c r="K21" s="3"/>
      <c r="M21" s="16"/>
    </row>
    <row r="22" spans="1:255" ht="101.25" customHeight="1" x14ac:dyDescent="0.25">
      <c r="A22" s="17">
        <v>10</v>
      </c>
      <c r="B22" s="35" t="s">
        <v>58</v>
      </c>
      <c r="C22" s="18" t="s">
        <v>3</v>
      </c>
      <c r="D22" s="50">
        <v>1</v>
      </c>
      <c r="E22" s="1">
        <v>0</v>
      </c>
      <c r="F22" s="1">
        <f t="shared" si="0"/>
        <v>0</v>
      </c>
      <c r="G22" s="1"/>
      <c r="H22" s="14"/>
      <c r="I22" s="15"/>
      <c r="J22" s="15"/>
      <c r="K22" s="3"/>
      <c r="M22" s="16"/>
    </row>
    <row r="23" spans="1:255" ht="89.25" customHeight="1" x14ac:dyDescent="0.25">
      <c r="A23" s="12">
        <v>11</v>
      </c>
      <c r="B23" s="35" t="s">
        <v>25</v>
      </c>
      <c r="C23" s="18" t="s">
        <v>3</v>
      </c>
      <c r="D23" s="50">
        <v>1</v>
      </c>
      <c r="E23" s="1">
        <v>0</v>
      </c>
      <c r="F23" s="1">
        <f t="shared" si="0"/>
        <v>0</v>
      </c>
      <c r="G23" s="1"/>
      <c r="H23" s="14"/>
      <c r="I23" s="15"/>
      <c r="J23" s="15"/>
      <c r="K23" s="3"/>
      <c r="M23" s="16"/>
    </row>
    <row r="24" spans="1:255" ht="90" customHeight="1" x14ac:dyDescent="0.25">
      <c r="A24" s="17">
        <v>12</v>
      </c>
      <c r="B24" s="35" t="s">
        <v>61</v>
      </c>
      <c r="C24" s="18" t="s">
        <v>3</v>
      </c>
      <c r="D24" s="50">
        <v>1</v>
      </c>
      <c r="E24" s="1">
        <v>0</v>
      </c>
      <c r="F24" s="1">
        <f t="shared" si="0"/>
        <v>0</v>
      </c>
      <c r="G24" s="1"/>
      <c r="H24" s="14"/>
      <c r="I24" s="15"/>
      <c r="J24" s="15"/>
      <c r="K24" s="3"/>
      <c r="M24" s="16"/>
    </row>
    <row r="25" spans="1:255" ht="92.25" customHeight="1" x14ac:dyDescent="0.25">
      <c r="A25" s="12">
        <v>13</v>
      </c>
      <c r="B25" s="53" t="s">
        <v>23</v>
      </c>
      <c r="C25" s="18" t="s">
        <v>3</v>
      </c>
      <c r="D25" s="50">
        <v>1</v>
      </c>
      <c r="E25" s="1">
        <v>0</v>
      </c>
      <c r="F25" s="1">
        <f t="shared" si="0"/>
        <v>0</v>
      </c>
      <c r="G25" s="1"/>
      <c r="H25" s="14"/>
      <c r="I25" s="15"/>
      <c r="J25" s="15"/>
      <c r="K25" s="3"/>
      <c r="M25" s="16"/>
    </row>
    <row r="26" spans="1:255" ht="86.25" x14ac:dyDescent="0.25">
      <c r="A26" s="17">
        <v>14</v>
      </c>
      <c r="B26" s="35" t="s">
        <v>26</v>
      </c>
      <c r="C26" s="18" t="s">
        <v>3</v>
      </c>
      <c r="D26" s="50">
        <v>1</v>
      </c>
      <c r="E26" s="1">
        <v>0</v>
      </c>
      <c r="F26" s="1">
        <f t="shared" si="0"/>
        <v>0</v>
      </c>
      <c r="G26" s="1" t="s">
        <v>22</v>
      </c>
      <c r="H26" s="14"/>
      <c r="I26" s="15"/>
      <c r="J26" s="15"/>
      <c r="K26" s="3"/>
      <c r="M26" s="16"/>
    </row>
    <row r="27" spans="1:255" ht="86.25" x14ac:dyDescent="0.25">
      <c r="A27" s="12">
        <v>15</v>
      </c>
      <c r="B27" s="40" t="s">
        <v>27</v>
      </c>
      <c r="C27" s="18" t="s">
        <v>3</v>
      </c>
      <c r="D27" s="50">
        <v>1</v>
      </c>
      <c r="E27" s="1">
        <v>0</v>
      </c>
      <c r="F27" s="1">
        <f t="shared" si="0"/>
        <v>0</v>
      </c>
      <c r="G27" s="1"/>
      <c r="H27" s="14"/>
      <c r="I27" s="19"/>
      <c r="J27" s="19"/>
      <c r="K27" s="4"/>
      <c r="L27" s="20"/>
      <c r="M27" s="16"/>
      <c r="N27" s="20"/>
      <c r="O27" s="15"/>
      <c r="P27" s="15"/>
      <c r="Q27" s="21"/>
      <c r="R27" s="19"/>
      <c r="S27" s="22"/>
      <c r="T27" s="20"/>
      <c r="U27" s="20"/>
      <c r="V27" s="20"/>
      <c r="W27" s="15"/>
      <c r="X27" s="15"/>
      <c r="Y27" s="21"/>
      <c r="Z27" s="19"/>
      <c r="AA27" s="22"/>
      <c r="AB27" s="20"/>
      <c r="AC27" s="20"/>
      <c r="AD27" s="20"/>
      <c r="AE27" s="15"/>
      <c r="AF27" s="15"/>
      <c r="AG27" s="21"/>
      <c r="AH27" s="19"/>
      <c r="AI27" s="22"/>
      <c r="AJ27" s="20"/>
      <c r="AK27" s="20"/>
      <c r="AL27" s="20"/>
      <c r="AM27" s="15"/>
      <c r="AN27" s="15"/>
      <c r="AO27" s="21"/>
      <c r="AP27" s="19"/>
      <c r="AQ27" s="22"/>
      <c r="AR27" s="20"/>
      <c r="AS27" s="20"/>
      <c r="AT27" s="20"/>
      <c r="AU27" s="15"/>
      <c r="AV27" s="15"/>
      <c r="AW27" s="21"/>
      <c r="AX27" s="19"/>
      <c r="AY27" s="22"/>
      <c r="AZ27" s="20"/>
      <c r="BA27" s="20"/>
      <c r="BB27" s="20"/>
      <c r="BC27" s="15"/>
      <c r="BD27" s="15"/>
      <c r="BE27" s="21"/>
      <c r="BF27" s="19"/>
      <c r="BG27" s="22"/>
      <c r="BH27" s="20"/>
      <c r="BI27" s="20"/>
      <c r="BJ27" s="20"/>
      <c r="BK27" s="15"/>
      <c r="BL27" s="15"/>
      <c r="BM27" s="21"/>
      <c r="BN27" s="19"/>
      <c r="BO27" s="22"/>
      <c r="BP27" s="20"/>
      <c r="BQ27" s="20"/>
      <c r="BR27" s="20"/>
      <c r="BS27" s="15"/>
      <c r="BT27" s="15"/>
      <c r="BU27" s="21"/>
      <c r="BV27" s="19"/>
      <c r="BW27" s="22"/>
      <c r="BX27" s="20"/>
      <c r="BY27" s="20"/>
      <c r="BZ27" s="20"/>
      <c r="CA27" s="15"/>
      <c r="CB27" s="15"/>
      <c r="CC27" s="21"/>
      <c r="CD27" s="19"/>
      <c r="CE27" s="22"/>
      <c r="CF27" s="20"/>
      <c r="CG27" s="20"/>
      <c r="CH27" s="20"/>
      <c r="CI27" s="15"/>
      <c r="CJ27" s="15"/>
      <c r="CK27" s="21"/>
      <c r="CL27" s="19"/>
      <c r="CM27" s="22"/>
      <c r="CN27" s="20"/>
      <c r="CO27" s="20"/>
      <c r="CP27" s="20"/>
      <c r="CQ27" s="15"/>
      <c r="CR27" s="15"/>
      <c r="CS27" s="21"/>
      <c r="CT27" s="19"/>
      <c r="CU27" s="22"/>
      <c r="CV27" s="20"/>
      <c r="CW27" s="20"/>
      <c r="CX27" s="20"/>
      <c r="CY27" s="15"/>
      <c r="CZ27" s="15"/>
      <c r="DA27" s="21"/>
      <c r="DB27" s="19"/>
      <c r="DC27" s="22"/>
      <c r="DD27" s="20"/>
      <c r="DE27" s="20"/>
      <c r="DF27" s="20"/>
      <c r="DG27" s="15"/>
      <c r="DH27" s="15"/>
      <c r="DI27" s="21"/>
      <c r="DJ27" s="19"/>
      <c r="DK27" s="22"/>
      <c r="DL27" s="20"/>
      <c r="DM27" s="20"/>
      <c r="DN27" s="20"/>
      <c r="DO27" s="15"/>
      <c r="DP27" s="15"/>
      <c r="DQ27" s="21"/>
      <c r="DR27" s="19"/>
      <c r="DS27" s="22"/>
      <c r="DT27" s="20"/>
      <c r="DU27" s="20"/>
      <c r="DV27" s="20"/>
      <c r="DW27" s="15"/>
      <c r="DX27" s="15"/>
      <c r="DY27" s="21"/>
      <c r="DZ27" s="19"/>
      <c r="EA27" s="22"/>
      <c r="EB27" s="20"/>
      <c r="EC27" s="20"/>
      <c r="ED27" s="20"/>
      <c r="EE27" s="15"/>
      <c r="EF27" s="15"/>
      <c r="EG27" s="21"/>
      <c r="EH27" s="19"/>
      <c r="EI27" s="22"/>
      <c r="EJ27" s="20"/>
      <c r="EK27" s="20"/>
      <c r="EL27" s="20"/>
      <c r="EM27" s="15"/>
      <c r="EN27" s="15"/>
      <c r="EO27" s="21"/>
      <c r="EP27" s="19"/>
      <c r="EQ27" s="22"/>
      <c r="ER27" s="20"/>
      <c r="ES27" s="20"/>
      <c r="ET27" s="20"/>
      <c r="EU27" s="15"/>
      <c r="EV27" s="15"/>
      <c r="EW27" s="21"/>
      <c r="EX27" s="19"/>
      <c r="EY27" s="22"/>
      <c r="EZ27" s="20"/>
      <c r="FA27" s="20"/>
      <c r="FB27" s="20"/>
      <c r="FC27" s="15"/>
      <c r="FD27" s="15"/>
      <c r="FE27" s="21"/>
      <c r="FF27" s="19"/>
      <c r="FG27" s="22"/>
      <c r="FH27" s="20"/>
      <c r="FI27" s="20"/>
      <c r="FJ27" s="20"/>
      <c r="FK27" s="15"/>
      <c r="FL27" s="15"/>
      <c r="FM27" s="21"/>
      <c r="FN27" s="19"/>
      <c r="FO27" s="22"/>
      <c r="FP27" s="20"/>
      <c r="FQ27" s="20"/>
      <c r="FR27" s="20"/>
      <c r="FS27" s="15"/>
      <c r="FT27" s="15"/>
      <c r="FU27" s="21"/>
      <c r="FV27" s="19"/>
      <c r="FW27" s="22"/>
      <c r="FX27" s="20"/>
      <c r="FY27" s="20"/>
      <c r="FZ27" s="20"/>
      <c r="GA27" s="15"/>
      <c r="GB27" s="15"/>
      <c r="GC27" s="21"/>
      <c r="GD27" s="19"/>
      <c r="GE27" s="22"/>
      <c r="GF27" s="20"/>
      <c r="GG27" s="20"/>
      <c r="GH27" s="20"/>
      <c r="GI27" s="15"/>
      <c r="GJ27" s="15"/>
      <c r="GK27" s="21"/>
      <c r="GL27" s="19"/>
      <c r="GM27" s="22"/>
      <c r="GN27" s="20"/>
      <c r="GO27" s="20"/>
      <c r="GP27" s="20"/>
      <c r="GQ27" s="15"/>
      <c r="GR27" s="15"/>
      <c r="GS27" s="21"/>
      <c r="GT27" s="19"/>
      <c r="GU27" s="22"/>
      <c r="GV27" s="20"/>
      <c r="GW27" s="20"/>
      <c r="GX27" s="20"/>
      <c r="GY27" s="15"/>
      <c r="GZ27" s="15"/>
      <c r="HA27" s="21"/>
      <c r="HB27" s="19"/>
      <c r="HC27" s="22"/>
      <c r="HD27" s="20"/>
      <c r="HE27" s="20"/>
      <c r="HF27" s="20"/>
      <c r="HG27" s="15"/>
      <c r="HH27" s="15"/>
      <c r="HI27" s="21"/>
      <c r="HJ27" s="19"/>
      <c r="HK27" s="22"/>
      <c r="HL27" s="20"/>
      <c r="HM27" s="20"/>
      <c r="HN27" s="20"/>
      <c r="HO27" s="15"/>
      <c r="HP27" s="15"/>
      <c r="HQ27" s="21"/>
      <c r="HR27" s="19"/>
      <c r="HS27" s="22"/>
      <c r="HT27" s="20"/>
      <c r="HU27" s="20"/>
      <c r="HV27" s="20"/>
      <c r="HW27" s="15"/>
      <c r="HX27" s="15"/>
      <c r="HY27" s="21"/>
      <c r="HZ27" s="19"/>
      <c r="IA27" s="22"/>
      <c r="IB27" s="20"/>
      <c r="IC27" s="20"/>
      <c r="ID27" s="20"/>
      <c r="IE27" s="15"/>
      <c r="IF27" s="15"/>
      <c r="IG27" s="21"/>
      <c r="IH27" s="19"/>
      <c r="II27" s="22"/>
      <c r="IJ27" s="20"/>
      <c r="IK27" s="20"/>
      <c r="IL27" s="20"/>
      <c r="IM27" s="15"/>
      <c r="IN27" s="15"/>
      <c r="IO27" s="21"/>
      <c r="IP27" s="19"/>
      <c r="IQ27" s="22"/>
      <c r="IR27" s="20"/>
      <c r="IS27" s="20"/>
      <c r="IT27" s="20"/>
      <c r="IU27" s="15"/>
    </row>
    <row r="28" spans="1:255" ht="100.5" x14ac:dyDescent="0.25">
      <c r="A28" s="17">
        <v>16</v>
      </c>
      <c r="B28" s="40" t="s">
        <v>37</v>
      </c>
      <c r="C28" s="18" t="s">
        <v>3</v>
      </c>
      <c r="D28" s="50">
        <v>1</v>
      </c>
      <c r="E28" s="1">
        <v>0</v>
      </c>
      <c r="F28" s="1">
        <f t="shared" si="0"/>
        <v>0</v>
      </c>
      <c r="G28" s="1"/>
      <c r="H28" s="14"/>
      <c r="I28" s="19"/>
      <c r="J28" s="19"/>
      <c r="K28" s="4"/>
      <c r="L28" s="20"/>
      <c r="M28" s="16"/>
      <c r="N28" s="20"/>
      <c r="O28" s="15"/>
      <c r="P28" s="15"/>
      <c r="Q28" s="21"/>
      <c r="R28" s="19"/>
      <c r="S28" s="22"/>
      <c r="T28" s="20"/>
      <c r="U28" s="20"/>
      <c r="V28" s="20"/>
      <c r="W28" s="15"/>
      <c r="X28" s="15"/>
      <c r="Y28" s="21"/>
      <c r="Z28" s="19"/>
      <c r="AA28" s="22"/>
      <c r="AB28" s="20"/>
      <c r="AC28" s="20"/>
      <c r="AD28" s="20"/>
      <c r="AE28" s="15"/>
      <c r="AF28" s="15"/>
      <c r="AG28" s="21"/>
      <c r="AH28" s="19"/>
      <c r="AI28" s="22"/>
      <c r="AJ28" s="20"/>
      <c r="AK28" s="20"/>
      <c r="AL28" s="20"/>
      <c r="AM28" s="15"/>
      <c r="AN28" s="15"/>
      <c r="AO28" s="21"/>
      <c r="AP28" s="19"/>
      <c r="AQ28" s="22"/>
      <c r="AR28" s="20"/>
      <c r="AS28" s="20"/>
      <c r="AT28" s="20"/>
      <c r="AU28" s="15"/>
      <c r="AV28" s="15"/>
      <c r="AW28" s="21"/>
      <c r="AX28" s="19"/>
      <c r="AY28" s="22"/>
      <c r="AZ28" s="20"/>
      <c r="BA28" s="20"/>
      <c r="BB28" s="20"/>
      <c r="BC28" s="15"/>
      <c r="BD28" s="15"/>
      <c r="BE28" s="21"/>
      <c r="BF28" s="19"/>
      <c r="BG28" s="22"/>
      <c r="BH28" s="20"/>
      <c r="BI28" s="20"/>
      <c r="BJ28" s="20"/>
      <c r="BK28" s="15"/>
      <c r="BL28" s="15"/>
      <c r="BM28" s="21"/>
      <c r="BN28" s="19"/>
      <c r="BO28" s="22"/>
      <c r="BP28" s="20"/>
      <c r="BQ28" s="20"/>
      <c r="BR28" s="20"/>
      <c r="BS28" s="15"/>
      <c r="BT28" s="15"/>
      <c r="BU28" s="21"/>
      <c r="BV28" s="19"/>
      <c r="BW28" s="22"/>
      <c r="BX28" s="20"/>
      <c r="BY28" s="20"/>
      <c r="BZ28" s="20"/>
      <c r="CA28" s="15"/>
      <c r="CB28" s="15"/>
      <c r="CC28" s="21"/>
      <c r="CD28" s="19"/>
      <c r="CE28" s="22"/>
      <c r="CF28" s="20"/>
      <c r="CG28" s="20"/>
      <c r="CH28" s="20"/>
      <c r="CI28" s="15"/>
      <c r="CJ28" s="15"/>
      <c r="CK28" s="21"/>
      <c r="CL28" s="19"/>
      <c r="CM28" s="22"/>
      <c r="CN28" s="20"/>
      <c r="CO28" s="20"/>
      <c r="CP28" s="20"/>
      <c r="CQ28" s="15"/>
      <c r="CR28" s="15"/>
      <c r="CS28" s="21"/>
      <c r="CT28" s="19"/>
      <c r="CU28" s="22"/>
      <c r="CV28" s="20"/>
      <c r="CW28" s="20"/>
      <c r="CX28" s="20"/>
      <c r="CY28" s="15"/>
      <c r="CZ28" s="15"/>
      <c r="DA28" s="21"/>
      <c r="DB28" s="19"/>
      <c r="DC28" s="22"/>
      <c r="DD28" s="20"/>
      <c r="DE28" s="20"/>
      <c r="DF28" s="20"/>
      <c r="DG28" s="15"/>
      <c r="DH28" s="15"/>
      <c r="DI28" s="21"/>
      <c r="DJ28" s="19"/>
      <c r="DK28" s="22"/>
      <c r="DL28" s="20"/>
      <c r="DM28" s="20"/>
      <c r="DN28" s="20"/>
      <c r="DO28" s="15"/>
      <c r="DP28" s="15"/>
      <c r="DQ28" s="21"/>
      <c r="DR28" s="19"/>
      <c r="DS28" s="22"/>
      <c r="DT28" s="20"/>
      <c r="DU28" s="20"/>
      <c r="DV28" s="20"/>
      <c r="DW28" s="15"/>
      <c r="DX28" s="15"/>
      <c r="DY28" s="21"/>
      <c r="DZ28" s="19"/>
      <c r="EA28" s="22"/>
      <c r="EB28" s="20"/>
      <c r="EC28" s="20"/>
      <c r="ED28" s="20"/>
      <c r="EE28" s="15"/>
      <c r="EF28" s="15"/>
      <c r="EG28" s="21"/>
      <c r="EH28" s="19"/>
      <c r="EI28" s="22"/>
      <c r="EJ28" s="20"/>
      <c r="EK28" s="20"/>
      <c r="EL28" s="20"/>
      <c r="EM28" s="15"/>
      <c r="EN28" s="15"/>
      <c r="EO28" s="21"/>
      <c r="EP28" s="19"/>
      <c r="EQ28" s="22"/>
      <c r="ER28" s="20"/>
      <c r="ES28" s="20"/>
      <c r="ET28" s="20"/>
      <c r="EU28" s="15"/>
      <c r="EV28" s="15"/>
      <c r="EW28" s="21"/>
      <c r="EX28" s="19"/>
      <c r="EY28" s="22"/>
      <c r="EZ28" s="20"/>
      <c r="FA28" s="20"/>
      <c r="FB28" s="20"/>
      <c r="FC28" s="15"/>
      <c r="FD28" s="15"/>
      <c r="FE28" s="21"/>
      <c r="FF28" s="19"/>
      <c r="FG28" s="22"/>
      <c r="FH28" s="20"/>
      <c r="FI28" s="20"/>
      <c r="FJ28" s="20"/>
      <c r="FK28" s="15"/>
      <c r="FL28" s="15"/>
      <c r="FM28" s="21"/>
      <c r="FN28" s="19"/>
      <c r="FO28" s="22"/>
      <c r="FP28" s="20"/>
      <c r="FQ28" s="20"/>
      <c r="FR28" s="20"/>
      <c r="FS28" s="15"/>
      <c r="FT28" s="15"/>
      <c r="FU28" s="21"/>
      <c r="FV28" s="19"/>
      <c r="FW28" s="22"/>
      <c r="FX28" s="20"/>
      <c r="FY28" s="20"/>
      <c r="FZ28" s="20"/>
      <c r="GA28" s="15"/>
      <c r="GB28" s="15"/>
      <c r="GC28" s="21"/>
      <c r="GD28" s="19"/>
      <c r="GE28" s="22"/>
      <c r="GF28" s="20"/>
      <c r="GG28" s="20"/>
      <c r="GH28" s="20"/>
      <c r="GI28" s="15"/>
      <c r="GJ28" s="15"/>
      <c r="GK28" s="21"/>
      <c r="GL28" s="19"/>
      <c r="GM28" s="22"/>
      <c r="GN28" s="20"/>
      <c r="GO28" s="20"/>
      <c r="GP28" s="20"/>
      <c r="GQ28" s="15"/>
      <c r="GR28" s="15"/>
      <c r="GS28" s="21"/>
      <c r="GT28" s="19"/>
      <c r="GU28" s="22"/>
      <c r="GV28" s="20"/>
      <c r="GW28" s="20"/>
      <c r="GX28" s="20"/>
      <c r="GY28" s="15"/>
      <c r="GZ28" s="15"/>
      <c r="HA28" s="21"/>
      <c r="HB28" s="19"/>
      <c r="HC28" s="22"/>
      <c r="HD28" s="20"/>
      <c r="HE28" s="20"/>
      <c r="HF28" s="20"/>
      <c r="HG28" s="15"/>
      <c r="HH28" s="15"/>
      <c r="HI28" s="21"/>
      <c r="HJ28" s="19"/>
      <c r="HK28" s="22"/>
      <c r="HL28" s="20"/>
      <c r="HM28" s="20"/>
      <c r="HN28" s="20"/>
      <c r="HO28" s="15"/>
      <c r="HP28" s="15"/>
      <c r="HQ28" s="21"/>
      <c r="HR28" s="19"/>
      <c r="HS28" s="22"/>
      <c r="HT28" s="20"/>
      <c r="HU28" s="20"/>
      <c r="HV28" s="20"/>
      <c r="HW28" s="15"/>
      <c r="HX28" s="15"/>
      <c r="HY28" s="21"/>
      <c r="HZ28" s="19"/>
      <c r="IA28" s="22"/>
      <c r="IB28" s="20"/>
      <c r="IC28" s="20"/>
      <c r="ID28" s="20"/>
      <c r="IE28" s="15"/>
      <c r="IF28" s="15"/>
      <c r="IG28" s="21"/>
      <c r="IH28" s="19"/>
      <c r="II28" s="22"/>
      <c r="IJ28" s="20"/>
      <c r="IK28" s="20"/>
      <c r="IL28" s="20"/>
      <c r="IM28" s="15"/>
      <c r="IN28" s="15"/>
      <c r="IO28" s="21"/>
      <c r="IP28" s="19"/>
      <c r="IQ28" s="22"/>
      <c r="IR28" s="20"/>
      <c r="IS28" s="20"/>
      <c r="IT28" s="20"/>
      <c r="IU28" s="15"/>
    </row>
    <row r="29" spans="1:255" ht="43.5" x14ac:dyDescent="0.25">
      <c r="A29" s="12">
        <v>17</v>
      </c>
      <c r="B29" s="40" t="s">
        <v>46</v>
      </c>
      <c r="C29" s="18" t="s">
        <v>3</v>
      </c>
      <c r="D29" s="50">
        <v>1</v>
      </c>
      <c r="E29" s="1">
        <v>0</v>
      </c>
      <c r="F29" s="1">
        <f t="shared" si="0"/>
        <v>0</v>
      </c>
      <c r="G29" s="1"/>
      <c r="H29" s="14"/>
      <c r="I29" s="19"/>
      <c r="J29" s="19"/>
      <c r="K29" s="4"/>
      <c r="L29" s="20"/>
      <c r="M29" s="16"/>
      <c r="N29" s="20"/>
      <c r="O29" s="15"/>
      <c r="P29" s="15"/>
      <c r="Q29" s="21"/>
      <c r="R29" s="19"/>
      <c r="S29" s="22"/>
      <c r="T29" s="20"/>
      <c r="U29" s="20"/>
      <c r="V29" s="20"/>
      <c r="W29" s="15"/>
      <c r="X29" s="15"/>
      <c r="Y29" s="21"/>
      <c r="Z29" s="19"/>
      <c r="AA29" s="22"/>
      <c r="AB29" s="20"/>
      <c r="AC29" s="20"/>
      <c r="AD29" s="20"/>
      <c r="AE29" s="15"/>
      <c r="AF29" s="15"/>
      <c r="AG29" s="21"/>
      <c r="AH29" s="19"/>
      <c r="AI29" s="22"/>
      <c r="AJ29" s="20"/>
      <c r="AK29" s="20"/>
      <c r="AL29" s="20"/>
      <c r="AM29" s="15"/>
      <c r="AN29" s="15"/>
      <c r="AO29" s="21"/>
      <c r="AP29" s="19"/>
      <c r="AQ29" s="22"/>
      <c r="AR29" s="20"/>
      <c r="AS29" s="20"/>
      <c r="AT29" s="20"/>
      <c r="AU29" s="15"/>
      <c r="AV29" s="15"/>
      <c r="AW29" s="21"/>
      <c r="AX29" s="19"/>
      <c r="AY29" s="22"/>
      <c r="AZ29" s="20"/>
      <c r="BA29" s="20"/>
      <c r="BB29" s="20"/>
      <c r="BC29" s="15"/>
      <c r="BD29" s="15"/>
      <c r="BE29" s="21"/>
      <c r="BF29" s="19"/>
      <c r="BG29" s="22"/>
      <c r="BH29" s="20"/>
      <c r="BI29" s="20"/>
      <c r="BJ29" s="20"/>
      <c r="BK29" s="15"/>
      <c r="BL29" s="15"/>
      <c r="BM29" s="21"/>
      <c r="BN29" s="19"/>
      <c r="BO29" s="22"/>
      <c r="BP29" s="20"/>
      <c r="BQ29" s="20"/>
      <c r="BR29" s="20"/>
      <c r="BS29" s="15"/>
      <c r="BT29" s="15"/>
      <c r="BU29" s="21"/>
      <c r="BV29" s="19"/>
      <c r="BW29" s="22"/>
      <c r="BX29" s="20"/>
      <c r="BY29" s="20"/>
      <c r="BZ29" s="20"/>
      <c r="CA29" s="15"/>
      <c r="CB29" s="15"/>
      <c r="CC29" s="21"/>
      <c r="CD29" s="19"/>
      <c r="CE29" s="22"/>
      <c r="CF29" s="20"/>
      <c r="CG29" s="20"/>
      <c r="CH29" s="20"/>
      <c r="CI29" s="15"/>
      <c r="CJ29" s="15"/>
      <c r="CK29" s="21"/>
      <c r="CL29" s="19"/>
      <c r="CM29" s="22"/>
      <c r="CN29" s="20"/>
      <c r="CO29" s="20"/>
      <c r="CP29" s="20"/>
      <c r="CQ29" s="15"/>
      <c r="CR29" s="15"/>
      <c r="CS29" s="21"/>
      <c r="CT29" s="19"/>
      <c r="CU29" s="22"/>
      <c r="CV29" s="20"/>
      <c r="CW29" s="20"/>
      <c r="CX29" s="20"/>
      <c r="CY29" s="15"/>
      <c r="CZ29" s="15"/>
      <c r="DA29" s="21"/>
      <c r="DB29" s="19"/>
      <c r="DC29" s="22"/>
      <c r="DD29" s="20"/>
      <c r="DE29" s="20"/>
      <c r="DF29" s="20"/>
      <c r="DG29" s="15"/>
      <c r="DH29" s="15"/>
      <c r="DI29" s="21"/>
      <c r="DJ29" s="19"/>
      <c r="DK29" s="22"/>
      <c r="DL29" s="20"/>
      <c r="DM29" s="20"/>
      <c r="DN29" s="20"/>
      <c r="DO29" s="15"/>
      <c r="DP29" s="15"/>
      <c r="DQ29" s="21"/>
      <c r="DR29" s="19"/>
      <c r="DS29" s="22"/>
      <c r="DT29" s="20"/>
      <c r="DU29" s="20"/>
      <c r="DV29" s="20"/>
      <c r="DW29" s="15"/>
      <c r="DX29" s="15"/>
      <c r="DY29" s="21"/>
      <c r="DZ29" s="19"/>
      <c r="EA29" s="22"/>
      <c r="EB29" s="20"/>
      <c r="EC29" s="20"/>
      <c r="ED29" s="20"/>
      <c r="EE29" s="15"/>
      <c r="EF29" s="15"/>
      <c r="EG29" s="21"/>
      <c r="EH29" s="19"/>
      <c r="EI29" s="22"/>
      <c r="EJ29" s="20"/>
      <c r="EK29" s="20"/>
      <c r="EL29" s="20"/>
      <c r="EM29" s="15"/>
      <c r="EN29" s="15"/>
      <c r="EO29" s="21"/>
      <c r="EP29" s="19"/>
      <c r="EQ29" s="22"/>
      <c r="ER29" s="20"/>
      <c r="ES29" s="20"/>
      <c r="ET29" s="20"/>
      <c r="EU29" s="15"/>
      <c r="EV29" s="15"/>
      <c r="EW29" s="21"/>
      <c r="EX29" s="19"/>
      <c r="EY29" s="22"/>
      <c r="EZ29" s="20"/>
      <c r="FA29" s="20"/>
      <c r="FB29" s="20"/>
      <c r="FC29" s="15"/>
      <c r="FD29" s="15"/>
      <c r="FE29" s="21"/>
      <c r="FF29" s="19"/>
      <c r="FG29" s="22"/>
      <c r="FH29" s="20"/>
      <c r="FI29" s="20"/>
      <c r="FJ29" s="20"/>
      <c r="FK29" s="15"/>
      <c r="FL29" s="15"/>
      <c r="FM29" s="21"/>
      <c r="FN29" s="19"/>
      <c r="FO29" s="22"/>
      <c r="FP29" s="20"/>
      <c r="FQ29" s="20"/>
      <c r="FR29" s="20"/>
      <c r="FS29" s="15"/>
      <c r="FT29" s="15"/>
      <c r="FU29" s="21"/>
      <c r="FV29" s="19"/>
      <c r="FW29" s="22"/>
      <c r="FX29" s="20"/>
      <c r="FY29" s="20"/>
      <c r="FZ29" s="20"/>
      <c r="GA29" s="15"/>
      <c r="GB29" s="15"/>
      <c r="GC29" s="21"/>
      <c r="GD29" s="19"/>
      <c r="GE29" s="22"/>
      <c r="GF29" s="20"/>
      <c r="GG29" s="20"/>
      <c r="GH29" s="20"/>
      <c r="GI29" s="15"/>
      <c r="GJ29" s="15"/>
      <c r="GK29" s="21"/>
      <c r="GL29" s="19"/>
      <c r="GM29" s="22"/>
      <c r="GN29" s="20"/>
      <c r="GO29" s="20"/>
      <c r="GP29" s="20"/>
      <c r="GQ29" s="15"/>
      <c r="GR29" s="15"/>
      <c r="GS29" s="21"/>
      <c r="GT29" s="19"/>
      <c r="GU29" s="22"/>
      <c r="GV29" s="20"/>
      <c r="GW29" s="20"/>
      <c r="GX29" s="20"/>
      <c r="GY29" s="15"/>
      <c r="GZ29" s="15"/>
      <c r="HA29" s="21"/>
      <c r="HB29" s="19"/>
      <c r="HC29" s="22"/>
      <c r="HD29" s="20"/>
      <c r="HE29" s="20"/>
      <c r="HF29" s="20"/>
      <c r="HG29" s="15"/>
      <c r="HH29" s="15"/>
      <c r="HI29" s="21"/>
      <c r="HJ29" s="19"/>
      <c r="HK29" s="22"/>
      <c r="HL29" s="20"/>
      <c r="HM29" s="20"/>
      <c r="HN29" s="20"/>
      <c r="HO29" s="15"/>
      <c r="HP29" s="15"/>
      <c r="HQ29" s="21"/>
      <c r="HR29" s="19"/>
      <c r="HS29" s="22"/>
      <c r="HT29" s="20"/>
      <c r="HU29" s="20"/>
      <c r="HV29" s="20"/>
      <c r="HW29" s="15"/>
      <c r="HX29" s="15"/>
      <c r="HY29" s="21"/>
      <c r="HZ29" s="19"/>
      <c r="IA29" s="22"/>
      <c r="IB29" s="20"/>
      <c r="IC29" s="20"/>
      <c r="ID29" s="20"/>
      <c r="IE29" s="15"/>
      <c r="IF29" s="15"/>
      <c r="IG29" s="21"/>
      <c r="IH29" s="19"/>
      <c r="II29" s="22"/>
      <c r="IJ29" s="20"/>
      <c r="IK29" s="20"/>
      <c r="IL29" s="20"/>
      <c r="IM29" s="15"/>
      <c r="IN29" s="15"/>
      <c r="IO29" s="21"/>
      <c r="IP29" s="19"/>
      <c r="IQ29" s="22"/>
      <c r="IR29" s="20"/>
      <c r="IS29" s="20"/>
      <c r="IT29" s="20"/>
      <c r="IU29" s="15"/>
    </row>
    <row r="30" spans="1:255" ht="129" x14ac:dyDescent="0.25">
      <c r="A30" s="17">
        <v>18</v>
      </c>
      <c r="B30" s="35" t="s">
        <v>31</v>
      </c>
      <c r="C30" s="18" t="s">
        <v>3</v>
      </c>
      <c r="D30" s="50">
        <v>1</v>
      </c>
      <c r="E30" s="1">
        <v>0</v>
      </c>
      <c r="F30" s="1">
        <f t="shared" si="0"/>
        <v>0</v>
      </c>
      <c r="G30" s="1"/>
      <c r="H30" s="14"/>
      <c r="I30" s="15"/>
      <c r="J30" s="15"/>
      <c r="K30" s="3"/>
      <c r="M30" s="16"/>
    </row>
    <row r="31" spans="1:255" ht="57.75" x14ac:dyDescent="0.25">
      <c r="A31" s="12">
        <v>19</v>
      </c>
      <c r="B31" s="35" t="s">
        <v>38</v>
      </c>
      <c r="C31" s="18" t="s">
        <v>3</v>
      </c>
      <c r="D31" s="50">
        <v>1</v>
      </c>
      <c r="E31" s="1">
        <v>0</v>
      </c>
      <c r="F31" s="1">
        <f t="shared" si="0"/>
        <v>0</v>
      </c>
      <c r="G31" s="1"/>
      <c r="H31" s="14"/>
      <c r="I31" s="15"/>
      <c r="J31" s="15"/>
      <c r="K31" s="3"/>
      <c r="M31" s="16"/>
    </row>
    <row r="32" spans="1:255" ht="114.75" x14ac:dyDescent="0.25">
      <c r="A32" s="17">
        <v>20</v>
      </c>
      <c r="B32" s="35" t="s">
        <v>28</v>
      </c>
      <c r="C32" s="18" t="s">
        <v>3</v>
      </c>
      <c r="D32" s="50">
        <v>1</v>
      </c>
      <c r="E32" s="1">
        <v>0</v>
      </c>
      <c r="F32" s="1">
        <f t="shared" si="0"/>
        <v>0</v>
      </c>
      <c r="G32" s="1"/>
      <c r="H32" s="14"/>
      <c r="I32" s="15"/>
      <c r="J32" s="15"/>
      <c r="K32" s="3"/>
      <c r="M32" s="16"/>
    </row>
    <row r="33" spans="1:13" ht="268.5" customHeight="1" x14ac:dyDescent="0.25">
      <c r="A33" s="12">
        <v>21</v>
      </c>
      <c r="B33" s="35" t="s">
        <v>62</v>
      </c>
      <c r="C33" s="18" t="s">
        <v>3</v>
      </c>
      <c r="D33" s="50">
        <v>1</v>
      </c>
      <c r="E33" s="1">
        <v>0</v>
      </c>
      <c r="F33" s="1">
        <f t="shared" si="0"/>
        <v>0</v>
      </c>
      <c r="G33" s="1"/>
      <c r="H33" s="14"/>
      <c r="I33" s="15"/>
      <c r="J33" s="15"/>
      <c r="K33" s="3"/>
      <c r="M33" s="16"/>
    </row>
    <row r="34" spans="1:13" ht="46.5" customHeight="1" x14ac:dyDescent="0.25">
      <c r="A34" s="17">
        <v>22</v>
      </c>
      <c r="B34" s="35" t="s">
        <v>47</v>
      </c>
      <c r="C34" s="18" t="s">
        <v>3</v>
      </c>
      <c r="D34" s="50">
        <v>1</v>
      </c>
      <c r="E34" s="1">
        <v>0</v>
      </c>
      <c r="F34" s="1">
        <f t="shared" si="0"/>
        <v>0</v>
      </c>
      <c r="G34" s="1"/>
      <c r="H34" s="14"/>
      <c r="I34" s="15"/>
      <c r="J34" s="15"/>
      <c r="K34" s="3"/>
      <c r="M34" s="16"/>
    </row>
    <row r="35" spans="1:13" ht="88.5" customHeight="1" x14ac:dyDescent="0.25">
      <c r="A35" s="12">
        <v>23</v>
      </c>
      <c r="B35" s="35" t="s">
        <v>63</v>
      </c>
      <c r="C35" s="18" t="s">
        <v>3</v>
      </c>
      <c r="D35" s="50">
        <v>1</v>
      </c>
      <c r="E35" s="1">
        <v>0</v>
      </c>
      <c r="F35" s="1">
        <f t="shared" si="0"/>
        <v>0</v>
      </c>
      <c r="G35" s="1"/>
      <c r="H35" s="14"/>
      <c r="I35" s="15"/>
      <c r="J35" s="15"/>
      <c r="K35" s="3"/>
      <c r="M35" s="16"/>
    </row>
    <row r="36" spans="1:13" ht="36.6" customHeight="1" x14ac:dyDescent="0.25">
      <c r="A36" s="17">
        <v>24</v>
      </c>
      <c r="B36" s="35" t="s">
        <v>48</v>
      </c>
      <c r="C36" s="54" t="s">
        <v>3</v>
      </c>
      <c r="D36" s="50">
        <v>3</v>
      </c>
      <c r="E36" s="1">
        <v>0</v>
      </c>
      <c r="F36" s="1">
        <f t="shared" si="0"/>
        <v>0</v>
      </c>
      <c r="G36" s="1"/>
      <c r="H36" s="14"/>
      <c r="I36" s="15"/>
      <c r="J36" s="15"/>
      <c r="K36" s="3"/>
      <c r="M36" s="16"/>
    </row>
    <row r="37" spans="1:13" ht="30.75" customHeight="1" x14ac:dyDescent="0.25">
      <c r="A37" s="12">
        <v>25</v>
      </c>
      <c r="B37" s="36" t="s">
        <v>49</v>
      </c>
      <c r="C37" s="54" t="s">
        <v>3</v>
      </c>
      <c r="D37" s="50">
        <v>1</v>
      </c>
      <c r="E37" s="1">
        <v>0</v>
      </c>
      <c r="F37" s="1">
        <f t="shared" si="0"/>
        <v>0</v>
      </c>
      <c r="G37" s="1"/>
      <c r="H37" s="14"/>
      <c r="I37" s="15"/>
      <c r="J37" s="15"/>
      <c r="K37" s="3"/>
      <c r="M37" s="16"/>
    </row>
    <row r="38" spans="1:13" ht="131.25" customHeight="1" x14ac:dyDescent="0.25">
      <c r="A38" s="17">
        <v>26</v>
      </c>
      <c r="B38" s="35" t="s">
        <v>39</v>
      </c>
      <c r="C38" s="54" t="s">
        <v>3</v>
      </c>
      <c r="D38" s="50">
        <v>1</v>
      </c>
      <c r="E38" s="1">
        <v>0</v>
      </c>
      <c r="F38" s="1">
        <f t="shared" si="0"/>
        <v>0</v>
      </c>
      <c r="G38" s="1"/>
      <c r="H38" s="14"/>
      <c r="I38" s="15"/>
      <c r="J38" s="15"/>
      <c r="K38" s="3"/>
      <c r="M38" s="16"/>
    </row>
    <row r="39" spans="1:13" ht="102.75" customHeight="1" x14ac:dyDescent="0.25">
      <c r="A39" s="12">
        <v>27</v>
      </c>
      <c r="B39" s="35" t="s">
        <v>40</v>
      </c>
      <c r="C39" s="54" t="s">
        <v>3</v>
      </c>
      <c r="D39" s="50">
        <v>1</v>
      </c>
      <c r="E39" s="1">
        <v>0</v>
      </c>
      <c r="F39" s="1">
        <f t="shared" si="0"/>
        <v>0</v>
      </c>
      <c r="G39" s="1"/>
      <c r="H39" s="14"/>
      <c r="I39" s="15"/>
      <c r="J39" s="15"/>
      <c r="K39" s="3"/>
      <c r="M39" s="16"/>
    </row>
    <row r="40" spans="1:13" ht="56.25" customHeight="1" x14ac:dyDescent="0.25">
      <c r="A40" s="17">
        <v>28</v>
      </c>
      <c r="B40" s="35" t="s">
        <v>5</v>
      </c>
      <c r="C40" s="18" t="s">
        <v>3</v>
      </c>
      <c r="D40" s="50">
        <v>1</v>
      </c>
      <c r="E40" s="1">
        <v>0</v>
      </c>
      <c r="F40" s="1">
        <f t="shared" si="0"/>
        <v>0</v>
      </c>
      <c r="G40" s="1"/>
      <c r="H40" s="14"/>
      <c r="I40" s="15"/>
      <c r="J40" s="15"/>
      <c r="K40" s="3"/>
      <c r="M40" s="16"/>
    </row>
    <row r="41" spans="1:13" ht="74.25" customHeight="1" x14ac:dyDescent="0.25">
      <c r="A41" s="12">
        <v>29</v>
      </c>
      <c r="B41" s="40" t="s">
        <v>29</v>
      </c>
      <c r="C41" s="54" t="s">
        <v>3</v>
      </c>
      <c r="D41" s="50">
        <v>1</v>
      </c>
      <c r="E41" s="1">
        <v>0</v>
      </c>
      <c r="F41" s="1">
        <f t="shared" si="0"/>
        <v>0</v>
      </c>
      <c r="G41" s="1"/>
      <c r="H41" s="14"/>
      <c r="I41" s="15"/>
      <c r="J41" s="15"/>
      <c r="K41" s="3"/>
      <c r="M41" s="16"/>
    </row>
    <row r="42" spans="1:13" ht="241.5" customHeight="1" x14ac:dyDescent="0.25">
      <c r="A42" s="12">
        <v>30</v>
      </c>
      <c r="B42" s="40" t="s">
        <v>50</v>
      </c>
      <c r="C42" s="18" t="s">
        <v>3</v>
      </c>
      <c r="D42" s="50">
        <v>10</v>
      </c>
      <c r="E42" s="1">
        <v>0</v>
      </c>
      <c r="F42" s="1">
        <f t="shared" si="0"/>
        <v>0</v>
      </c>
      <c r="G42" s="1"/>
      <c r="H42" s="14"/>
      <c r="I42" s="15"/>
      <c r="J42" s="15"/>
      <c r="K42" s="3"/>
      <c r="M42" s="16"/>
    </row>
    <row r="43" spans="1:13" ht="186.75" customHeight="1" x14ac:dyDescent="0.25">
      <c r="A43" s="17">
        <v>31</v>
      </c>
      <c r="B43" s="42" t="s">
        <v>30</v>
      </c>
      <c r="C43" s="23" t="s">
        <v>3</v>
      </c>
      <c r="D43" s="51">
        <v>60</v>
      </c>
      <c r="E43" s="1">
        <v>0</v>
      </c>
      <c r="F43" s="1">
        <f t="shared" si="0"/>
        <v>0</v>
      </c>
      <c r="G43" s="1"/>
      <c r="H43" s="14"/>
      <c r="I43" s="15"/>
      <c r="J43" s="15"/>
      <c r="K43" s="3"/>
      <c r="M43" s="16"/>
    </row>
    <row r="44" spans="1:13" ht="144" customHeight="1" x14ac:dyDescent="0.25">
      <c r="A44" s="12">
        <v>32</v>
      </c>
      <c r="B44" s="35" t="s">
        <v>6</v>
      </c>
      <c r="C44" s="23" t="s">
        <v>3</v>
      </c>
      <c r="D44" s="51">
        <v>60</v>
      </c>
      <c r="E44" s="1">
        <v>0</v>
      </c>
      <c r="F44" s="1">
        <f t="shared" si="0"/>
        <v>0</v>
      </c>
      <c r="G44" s="1"/>
      <c r="H44" s="14"/>
      <c r="I44" s="15"/>
      <c r="J44" s="15"/>
      <c r="K44" s="3"/>
      <c r="M44" s="16"/>
    </row>
    <row r="45" spans="1:13" ht="61.5" customHeight="1" x14ac:dyDescent="0.25">
      <c r="A45" s="17">
        <v>33</v>
      </c>
      <c r="B45" s="35" t="s">
        <v>7</v>
      </c>
      <c r="C45" s="23" t="s">
        <v>3</v>
      </c>
      <c r="D45" s="51">
        <v>2</v>
      </c>
      <c r="E45" s="1">
        <v>0</v>
      </c>
      <c r="F45" s="1">
        <f t="shared" si="0"/>
        <v>0</v>
      </c>
      <c r="G45" s="1"/>
      <c r="H45" s="14"/>
      <c r="I45" s="15"/>
      <c r="J45" s="15"/>
      <c r="K45" s="3"/>
      <c r="M45" s="16"/>
    </row>
    <row r="46" spans="1:13" ht="60" customHeight="1" x14ac:dyDescent="0.25">
      <c r="A46" s="12">
        <v>34</v>
      </c>
      <c r="B46" s="43" t="s">
        <v>8</v>
      </c>
      <c r="C46" s="24" t="s">
        <v>3</v>
      </c>
      <c r="D46" s="27">
        <v>30</v>
      </c>
      <c r="E46" s="1">
        <v>0</v>
      </c>
      <c r="F46" s="1">
        <f t="shared" si="0"/>
        <v>0</v>
      </c>
      <c r="G46" s="1"/>
      <c r="H46" s="14"/>
      <c r="I46" s="15"/>
      <c r="J46" s="15"/>
      <c r="K46" s="3"/>
      <c r="M46" s="16"/>
    </row>
    <row r="47" spans="1:13" ht="75" customHeight="1" x14ac:dyDescent="0.25">
      <c r="A47" s="17">
        <v>35</v>
      </c>
      <c r="B47" s="44" t="s">
        <v>9</v>
      </c>
      <c r="C47" s="24" t="s">
        <v>3</v>
      </c>
      <c r="D47" s="27">
        <v>30</v>
      </c>
      <c r="E47" s="1">
        <v>0</v>
      </c>
      <c r="F47" s="1">
        <f t="shared" si="0"/>
        <v>0</v>
      </c>
      <c r="G47" s="1"/>
      <c r="H47" s="14"/>
      <c r="I47" s="15"/>
      <c r="J47" s="15"/>
      <c r="K47" s="3"/>
      <c r="M47" s="16"/>
    </row>
    <row r="48" spans="1:13" ht="61.5" customHeight="1" x14ac:dyDescent="0.25">
      <c r="A48" s="12">
        <v>36</v>
      </c>
      <c r="B48" s="44" t="s">
        <v>10</v>
      </c>
      <c r="C48" s="52" t="s">
        <v>3</v>
      </c>
      <c r="D48" s="27">
        <v>16</v>
      </c>
      <c r="E48" s="1">
        <v>0</v>
      </c>
      <c r="F48" s="1">
        <f t="shared" si="0"/>
        <v>0</v>
      </c>
      <c r="G48" s="1"/>
      <c r="H48" s="14"/>
      <c r="I48" s="15"/>
      <c r="J48" s="15"/>
      <c r="K48" s="3"/>
      <c r="M48" s="16"/>
    </row>
    <row r="49" spans="1:13" ht="62.25" customHeight="1" x14ac:dyDescent="0.25">
      <c r="A49" s="17">
        <v>37</v>
      </c>
      <c r="B49" s="44" t="s">
        <v>11</v>
      </c>
      <c r="C49" s="24" t="s">
        <v>3</v>
      </c>
      <c r="D49" s="27">
        <v>16</v>
      </c>
      <c r="E49" s="1">
        <v>0</v>
      </c>
      <c r="F49" s="1">
        <f t="shared" si="0"/>
        <v>0</v>
      </c>
      <c r="G49" s="1"/>
      <c r="H49" s="14"/>
      <c r="I49" s="25"/>
      <c r="J49" s="25"/>
      <c r="K49" s="3"/>
      <c r="M49" s="16"/>
    </row>
    <row r="50" spans="1:13" ht="60" customHeight="1" x14ac:dyDescent="0.25">
      <c r="A50" s="12">
        <v>38</v>
      </c>
      <c r="B50" s="44" t="s">
        <v>51</v>
      </c>
      <c r="C50" s="24" t="s">
        <v>3</v>
      </c>
      <c r="D50" s="27">
        <v>2</v>
      </c>
      <c r="E50" s="1">
        <v>0</v>
      </c>
      <c r="F50" s="1">
        <f t="shared" si="0"/>
        <v>0</v>
      </c>
      <c r="G50" s="1"/>
      <c r="H50" s="14"/>
      <c r="I50" s="15"/>
      <c r="J50" s="15"/>
      <c r="K50" s="3"/>
      <c r="M50" s="16"/>
    </row>
    <row r="51" spans="1:13" ht="58.5" customHeight="1" x14ac:dyDescent="0.25">
      <c r="A51" s="17">
        <v>39</v>
      </c>
      <c r="B51" s="44" t="s">
        <v>12</v>
      </c>
      <c r="C51" s="24" t="s">
        <v>3</v>
      </c>
      <c r="D51" s="27">
        <v>16</v>
      </c>
      <c r="E51" s="1">
        <v>0</v>
      </c>
      <c r="F51" s="1">
        <f t="shared" si="0"/>
        <v>0</v>
      </c>
      <c r="G51" s="1"/>
      <c r="H51" s="14"/>
      <c r="I51" s="15"/>
      <c r="J51" s="15"/>
      <c r="K51" s="3"/>
      <c r="M51" s="16"/>
    </row>
    <row r="52" spans="1:13" ht="48.75" customHeight="1" x14ac:dyDescent="0.25">
      <c r="A52" s="17">
        <v>40</v>
      </c>
      <c r="B52" s="44" t="s">
        <v>13</v>
      </c>
      <c r="C52" s="24" t="s">
        <v>3</v>
      </c>
      <c r="D52" s="27">
        <v>2</v>
      </c>
      <c r="E52" s="1">
        <v>0</v>
      </c>
      <c r="F52" s="1">
        <f t="shared" si="0"/>
        <v>0</v>
      </c>
      <c r="G52" s="1"/>
      <c r="H52" s="14"/>
      <c r="I52" s="15"/>
      <c r="J52" s="15"/>
      <c r="K52" s="3"/>
      <c r="M52" s="16"/>
    </row>
    <row r="53" spans="1:13" ht="128.25" customHeight="1" x14ac:dyDescent="0.25">
      <c r="A53" s="12">
        <v>41</v>
      </c>
      <c r="B53" s="44" t="s">
        <v>14</v>
      </c>
      <c r="C53" s="24" t="s">
        <v>3</v>
      </c>
      <c r="D53" s="27">
        <v>2</v>
      </c>
      <c r="E53" s="1">
        <v>0</v>
      </c>
      <c r="F53" s="1">
        <f t="shared" si="0"/>
        <v>0</v>
      </c>
      <c r="G53" s="1"/>
      <c r="H53" s="14"/>
      <c r="I53" s="15"/>
      <c r="J53" s="15"/>
      <c r="K53" s="3"/>
      <c r="M53" s="16"/>
    </row>
    <row r="54" spans="1:13" ht="63" customHeight="1" x14ac:dyDescent="0.25">
      <c r="A54" s="17">
        <v>42</v>
      </c>
      <c r="B54" s="44" t="s">
        <v>15</v>
      </c>
      <c r="C54" s="24" t="s">
        <v>3</v>
      </c>
      <c r="D54" s="27">
        <v>1</v>
      </c>
      <c r="E54" s="1">
        <v>0</v>
      </c>
      <c r="F54" s="1">
        <f t="shared" si="0"/>
        <v>0</v>
      </c>
      <c r="G54" s="1"/>
      <c r="H54" s="14"/>
      <c r="I54" s="15"/>
      <c r="J54" s="15"/>
      <c r="K54" s="3"/>
      <c r="M54" s="16"/>
    </row>
    <row r="55" spans="1:13" ht="101.25" customHeight="1" x14ac:dyDescent="0.25">
      <c r="A55" s="12">
        <v>43</v>
      </c>
      <c r="B55" s="44" t="s">
        <v>16</v>
      </c>
      <c r="C55" s="24" t="s">
        <v>3</v>
      </c>
      <c r="D55" s="27">
        <v>1</v>
      </c>
      <c r="E55" s="1">
        <v>0</v>
      </c>
      <c r="F55" s="1">
        <f t="shared" si="0"/>
        <v>0</v>
      </c>
      <c r="G55" s="1"/>
      <c r="H55" s="14"/>
      <c r="I55" s="15"/>
      <c r="J55" s="15"/>
      <c r="K55" s="3"/>
      <c r="M55" s="16"/>
    </row>
    <row r="56" spans="1:13" ht="63" customHeight="1" x14ac:dyDescent="0.25">
      <c r="A56" s="17">
        <v>44</v>
      </c>
      <c r="B56" s="44" t="s">
        <v>17</v>
      </c>
      <c r="C56" s="24" t="s">
        <v>3</v>
      </c>
      <c r="D56" s="27">
        <v>1</v>
      </c>
      <c r="E56" s="1">
        <v>0</v>
      </c>
      <c r="F56" s="1">
        <f t="shared" si="0"/>
        <v>0</v>
      </c>
      <c r="G56" s="1"/>
      <c r="H56" s="14"/>
      <c r="I56" s="15"/>
      <c r="J56" s="15"/>
      <c r="K56" s="3"/>
      <c r="M56" s="16"/>
    </row>
    <row r="57" spans="1:13" ht="73.5" customHeight="1" x14ac:dyDescent="0.25">
      <c r="A57" s="12">
        <v>45</v>
      </c>
      <c r="B57" s="44" t="s">
        <v>18</v>
      </c>
      <c r="C57" s="24" t="s">
        <v>3</v>
      </c>
      <c r="D57" s="27">
        <v>1</v>
      </c>
      <c r="E57" s="1">
        <v>0</v>
      </c>
      <c r="F57" s="1">
        <f t="shared" si="0"/>
        <v>0</v>
      </c>
      <c r="G57" s="1"/>
      <c r="H57" s="14"/>
      <c r="I57" s="15"/>
      <c r="J57" s="15"/>
      <c r="K57" s="3"/>
      <c r="M57" s="16"/>
    </row>
    <row r="58" spans="1:13" ht="88.5" customHeight="1" x14ac:dyDescent="0.25">
      <c r="A58" s="17">
        <v>46</v>
      </c>
      <c r="B58" s="44" t="s">
        <v>19</v>
      </c>
      <c r="C58" s="24" t="s">
        <v>3</v>
      </c>
      <c r="D58" s="27">
        <v>1</v>
      </c>
      <c r="E58" s="1">
        <v>0</v>
      </c>
      <c r="F58" s="1">
        <f t="shared" si="0"/>
        <v>0</v>
      </c>
      <c r="G58" s="1"/>
      <c r="H58" s="14"/>
      <c r="I58" s="15"/>
      <c r="J58" s="15"/>
      <c r="K58" s="3"/>
      <c r="M58" s="16"/>
    </row>
    <row r="59" spans="1:13" ht="87" customHeight="1" x14ac:dyDescent="0.25">
      <c r="A59" s="12">
        <v>46</v>
      </c>
      <c r="B59" s="44" t="s">
        <v>20</v>
      </c>
      <c r="C59" s="24" t="s">
        <v>3</v>
      </c>
      <c r="D59" s="27">
        <v>1</v>
      </c>
      <c r="E59" s="1">
        <v>0</v>
      </c>
      <c r="F59" s="1">
        <f t="shared" si="0"/>
        <v>0</v>
      </c>
      <c r="G59" s="1"/>
      <c r="H59" s="14"/>
      <c r="I59" s="15"/>
      <c r="J59" s="15"/>
      <c r="K59" s="3"/>
      <c r="M59" s="16"/>
    </row>
    <row r="60" spans="1:13" ht="32.25" customHeight="1" x14ac:dyDescent="0.25">
      <c r="A60" s="21"/>
      <c r="B60" s="45"/>
      <c r="C60" s="20"/>
      <c r="D60" s="22"/>
      <c r="E60" s="60" t="s">
        <v>32</v>
      </c>
      <c r="F60" s="76">
        <f>SUM(F13:F46)</f>
        <v>0</v>
      </c>
      <c r="G60" s="77"/>
      <c r="H60" s="78"/>
      <c r="K60" s="3"/>
      <c r="M60" s="16"/>
    </row>
    <row r="61" spans="1:13" ht="30.95" customHeight="1" x14ac:dyDescent="0.25">
      <c r="C61" s="20"/>
      <c r="D61" s="22"/>
      <c r="E61" s="61" t="s">
        <v>33</v>
      </c>
      <c r="F61" s="63"/>
      <c r="G61" s="63"/>
      <c r="H61" s="63"/>
      <c r="I61" s="26"/>
      <c r="J61" s="26"/>
    </row>
    <row r="62" spans="1:13" ht="30.75" customHeight="1" x14ac:dyDescent="0.25">
      <c r="A62" s="21"/>
      <c r="B62" s="45"/>
      <c r="C62" s="20"/>
      <c r="D62" s="22"/>
      <c r="E62" s="62" t="s">
        <v>34</v>
      </c>
      <c r="F62" s="63"/>
      <c r="G62" s="63"/>
      <c r="H62" s="63"/>
    </row>
    <row r="63" spans="1:13" ht="35.25" customHeight="1" x14ac:dyDescent="0.25">
      <c r="A63" s="21"/>
      <c r="B63" s="45"/>
      <c r="C63" s="20"/>
      <c r="D63" s="22"/>
      <c r="E63" s="28"/>
      <c r="F63" s="29"/>
      <c r="G63" s="29"/>
      <c r="H63" s="29"/>
    </row>
    <row r="64" spans="1:13" ht="63" customHeight="1" x14ac:dyDescent="0.25">
      <c r="A64" s="21"/>
      <c r="B64" s="65" t="s">
        <v>64</v>
      </c>
      <c r="C64" s="65"/>
      <c r="D64" s="65"/>
      <c r="E64" s="65"/>
      <c r="F64" s="65"/>
      <c r="G64" s="65"/>
      <c r="H64" s="65"/>
    </row>
    <row r="65" spans="1:8" x14ac:dyDescent="0.25">
      <c r="A65" s="21"/>
      <c r="C65" s="20"/>
      <c r="D65" s="22"/>
      <c r="E65" s="15"/>
      <c r="F65" s="15"/>
      <c r="G65" s="15"/>
      <c r="H65" s="15"/>
    </row>
    <row r="66" spans="1:8" ht="34.5" customHeight="1" x14ac:dyDescent="0.25">
      <c r="A66" s="21"/>
      <c r="B66" s="65" t="s">
        <v>54</v>
      </c>
      <c r="C66" s="65"/>
      <c r="D66" s="65"/>
      <c r="E66" s="65"/>
      <c r="F66" s="65"/>
      <c r="G66" s="65"/>
      <c r="H66" s="65"/>
    </row>
    <row r="67" spans="1:8" x14ac:dyDescent="0.25">
      <c r="A67" s="21"/>
      <c r="C67" s="20"/>
      <c r="D67" s="22"/>
      <c r="E67" s="15"/>
      <c r="F67" s="15"/>
      <c r="G67" s="15"/>
      <c r="H67" s="15"/>
    </row>
    <row r="68" spans="1:8" ht="65.25" customHeight="1" x14ac:dyDescent="0.25">
      <c r="A68" s="21"/>
      <c r="B68" s="65" t="s">
        <v>71</v>
      </c>
      <c r="C68" s="65"/>
      <c r="D68" s="65"/>
      <c r="E68" s="65"/>
      <c r="F68" s="65"/>
      <c r="G68" s="65"/>
      <c r="H68" s="65"/>
    </row>
    <row r="69" spans="1:8" x14ac:dyDescent="0.25">
      <c r="A69" s="55"/>
      <c r="B69" s="56" t="s">
        <v>35</v>
      </c>
      <c r="C69" s="6"/>
      <c r="D69" s="64"/>
      <c r="E69" s="64"/>
      <c r="F69" s="55"/>
      <c r="G69" s="55"/>
      <c r="H69" s="6"/>
    </row>
    <row r="70" spans="1:8" ht="158.25" customHeight="1" x14ac:dyDescent="0.25">
      <c r="A70" s="21"/>
      <c r="B70" s="65" t="s">
        <v>56</v>
      </c>
      <c r="C70" s="65"/>
      <c r="D70" s="65"/>
      <c r="E70" s="65"/>
      <c r="F70" s="65"/>
      <c r="G70" s="65"/>
      <c r="H70" s="65"/>
    </row>
    <row r="71" spans="1:8" x14ac:dyDescent="0.25">
      <c r="A71" s="21"/>
      <c r="B71" s="45"/>
      <c r="C71" s="20"/>
      <c r="D71" s="22"/>
      <c r="E71" s="15"/>
      <c r="F71" s="15"/>
      <c r="G71" s="15"/>
      <c r="H71" s="15"/>
    </row>
    <row r="72" spans="1:8" x14ac:dyDescent="0.25">
      <c r="A72" s="9"/>
      <c r="B72" s="46"/>
      <c r="C72" s="64"/>
      <c r="D72" s="64"/>
      <c r="E72" s="64"/>
      <c r="F72" s="64"/>
      <c r="G72" s="64"/>
      <c r="H72" s="64"/>
    </row>
    <row r="73" spans="1:8" x14ac:dyDescent="0.25">
      <c r="A73" s="9"/>
      <c r="B73" s="46"/>
      <c r="C73" s="6"/>
      <c r="D73" s="64"/>
      <c r="E73" s="64"/>
      <c r="F73" s="9"/>
      <c r="G73" s="9"/>
      <c r="H73" s="6"/>
    </row>
    <row r="74" spans="1:8" x14ac:dyDescent="0.25">
      <c r="A74" s="9"/>
      <c r="B74" s="46"/>
      <c r="C74" s="9"/>
      <c r="D74" s="64"/>
      <c r="E74" s="64"/>
      <c r="F74" s="9"/>
      <c r="G74" s="9"/>
      <c r="H74" s="9"/>
    </row>
    <row r="75" spans="1:8" x14ac:dyDescent="0.25">
      <c r="A75" s="9"/>
      <c r="C75" s="9"/>
      <c r="D75" s="64"/>
      <c r="E75" s="64"/>
      <c r="F75" s="9"/>
      <c r="G75" s="9"/>
      <c r="H75" s="9"/>
    </row>
    <row r="76" spans="1:8" x14ac:dyDescent="0.25">
      <c r="A76" s="9"/>
      <c r="B76" s="47"/>
      <c r="C76" s="9"/>
      <c r="D76" s="64"/>
      <c r="E76" s="64"/>
      <c r="F76" s="9"/>
      <c r="G76" s="9"/>
      <c r="H76" s="9"/>
    </row>
    <row r="77" spans="1:8" x14ac:dyDescent="0.25">
      <c r="A77" s="9"/>
      <c r="C77" s="64"/>
      <c r="D77" s="64"/>
      <c r="E77" s="64"/>
      <c r="F77" s="9"/>
      <c r="G77" s="9"/>
      <c r="H77" s="9"/>
    </row>
    <row r="78" spans="1:8" x14ac:dyDescent="0.25">
      <c r="A78" s="9"/>
      <c r="C78" s="9"/>
      <c r="D78" s="33"/>
      <c r="E78" s="9"/>
      <c r="F78" s="9"/>
      <c r="G78" s="9"/>
      <c r="H78" s="9"/>
    </row>
    <row r="79" spans="1:8" x14ac:dyDescent="0.25">
      <c r="A79" s="67"/>
      <c r="B79" s="67"/>
      <c r="C79" s="67"/>
      <c r="D79" s="67"/>
      <c r="E79" s="67"/>
      <c r="F79" s="67"/>
      <c r="G79" s="67"/>
      <c r="H79" s="67"/>
    </row>
    <row r="80" spans="1:8" x14ac:dyDescent="0.25">
      <c r="A80" s="30"/>
      <c r="B80" s="48"/>
      <c r="C80" s="30"/>
      <c r="D80" s="34"/>
      <c r="E80" s="30"/>
      <c r="F80" s="30"/>
      <c r="G80" s="30"/>
      <c r="H80" s="30"/>
    </row>
    <row r="81" spans="1:8" x14ac:dyDescent="0.25">
      <c r="E81" s="68"/>
      <c r="F81" s="68"/>
      <c r="G81" s="68"/>
      <c r="H81" s="68"/>
    </row>
    <row r="82" spans="1:8" x14ac:dyDescent="0.25">
      <c r="A82" s="31"/>
      <c r="C82" s="9"/>
      <c r="E82" s="66"/>
      <c r="F82" s="66"/>
      <c r="G82" s="66"/>
      <c r="H82" s="66"/>
    </row>
    <row r="83" spans="1:8" x14ac:dyDescent="0.25">
      <c r="A83" s="31"/>
      <c r="C83" s="6"/>
      <c r="D83" s="32"/>
      <c r="E83" s="66"/>
      <c r="F83" s="66"/>
      <c r="G83" s="66"/>
      <c r="H83" s="66"/>
    </row>
    <row r="84" spans="1:8" x14ac:dyDescent="0.25">
      <c r="A84" s="31"/>
      <c r="C84" s="9"/>
    </row>
  </sheetData>
  <autoFilter ref="B1:B112"/>
  <mergeCells count="29">
    <mergeCell ref="E82:H83"/>
    <mergeCell ref="D75:E75"/>
    <mergeCell ref="D76:E76"/>
    <mergeCell ref="C77:E77"/>
    <mergeCell ref="A79:H79"/>
    <mergeCell ref="E81:H81"/>
    <mergeCell ref="F62:H62"/>
    <mergeCell ref="C72:H72"/>
    <mergeCell ref="D73:E73"/>
    <mergeCell ref="D74:E74"/>
    <mergeCell ref="B64:H64"/>
    <mergeCell ref="B66:H66"/>
    <mergeCell ref="D69:E69"/>
    <mergeCell ref="B70:H70"/>
    <mergeCell ref="B68:H68"/>
    <mergeCell ref="A1:H1"/>
    <mergeCell ref="A2:H2"/>
    <mergeCell ref="A9:H9"/>
    <mergeCell ref="F61:H61"/>
    <mergeCell ref="A3:H3"/>
    <mergeCell ref="A4:H4"/>
    <mergeCell ref="A5:C5"/>
    <mergeCell ref="D5:H5"/>
    <mergeCell ref="A6:C6"/>
    <mergeCell ref="D6:H6"/>
    <mergeCell ref="A7:H7"/>
    <mergeCell ref="A8:C8"/>
    <mergeCell ref="D8:H8"/>
    <mergeCell ref="F60:H60"/>
  </mergeCells>
  <pageMargins left="0.25" right="0.25" top="0.75" bottom="0.75" header="0.3" footer="0.3"/>
  <pageSetup paperSize="9" scale="93" firstPageNumber="0" orientation="landscape" useFirstPageNumber="1" r:id="rId1"/>
  <headerFooter alignWithMargins="0"/>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List1</vt:lpstr>
      <vt:lpstr>List1!Print_Area</vt:lpstr>
      <vt:lpstr>List1!Print_Titles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Ivan Zivkovic</cp:lastModifiedBy>
  <cp:lastPrinted>2026-05-05T08:13:46Z</cp:lastPrinted>
  <dcterms:created xsi:type="dcterms:W3CDTF">2010-11-04T16:19:00Z</dcterms:created>
  <dcterms:modified xsi:type="dcterms:W3CDTF">2026-05-08T09:53:23Z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A720D994859A49A2A73387D1D04CA9D9_13</vt:lpwstr>
  </property>
  <property fmtid="{D5CDD505-2E9C-101B-9397-08002B2CF9AE}" pid="3" name="KSOProductBuildVer">
    <vt:lpwstr>1033-12.2.0.20795</vt:lpwstr>
  </property>
</Properties>
</file>